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ЛиМТО\Закупки 2019\СМР Петелинская\"/>
    </mc:Choice>
  </mc:AlternateContent>
  <bookViews>
    <workbookView xWindow="0" yWindow="0" windowWidth="23340" windowHeight="11535" tabRatio="462" activeTab="3"/>
  </bookViews>
  <sheets>
    <sheet name="ССР 2000 (19.12.2018)" sheetId="24" r:id="rId1"/>
    <sheet name="ПРСС без обор-я Заказчика" sheetId="7" r:id="rId2"/>
    <sheet name="СТСР для Подрядчика" sheetId="4" r:id="rId3"/>
    <sheet name="НМЦ для Подр. " sheetId="3" r:id="rId4"/>
    <sheet name="-30% от ССР (ИПР)" sheetId="19" state="hidden" r:id="rId5"/>
  </sheets>
  <definedNames>
    <definedName name="_xlnm.Print_Area" localSheetId="4">'-30% от ССР (ИПР)'!$A$1:$L$29</definedName>
    <definedName name="_xlnm.Print_Area" localSheetId="3">'НМЦ для Подр. '!$A$1:$J$29</definedName>
    <definedName name="_xlnm.Print_Area" localSheetId="1">'ПРСС без обор-я Заказчика'!$A$1:$H$161</definedName>
    <definedName name="_xlnm.Print_Area" localSheetId="0">'ССР 2000 (19.12.2018)'!$A$1:$H$139</definedName>
    <definedName name="_xlnm.Print_Area" localSheetId="2">'СТСР для Подрядчика'!$A$1:$H$148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7" l="1"/>
  <c r="D74" i="24"/>
  <c r="D62" i="24"/>
  <c r="E34" i="24"/>
  <c r="D34" i="24"/>
  <c r="Z17" i="19" l="1"/>
  <c r="Y17" i="19"/>
  <c r="X17" i="19"/>
  <c r="W17" i="19"/>
  <c r="V17" i="19"/>
  <c r="U17" i="19"/>
  <c r="T17" i="19"/>
  <c r="S17" i="19"/>
  <c r="R17" i="19"/>
  <c r="Q17" i="19"/>
  <c r="P17" i="19"/>
  <c r="O17" i="19"/>
  <c r="AA17" i="19" s="1"/>
  <c r="Y15" i="3" l="1"/>
  <c r="X17" i="3"/>
  <c r="W17" i="3"/>
  <c r="V17" i="3"/>
  <c r="U17" i="3"/>
  <c r="T17" i="3"/>
  <c r="S17" i="3"/>
  <c r="R17" i="3"/>
  <c r="Q17" i="3"/>
  <c r="P17" i="3"/>
  <c r="O17" i="3"/>
  <c r="N17" i="3"/>
  <c r="M17" i="3"/>
  <c r="Y17" i="3" s="1"/>
  <c r="B3" i="3" l="1"/>
  <c r="J59" i="3" l="1"/>
  <c r="I59" i="3" s="1"/>
  <c r="D23" i="3"/>
  <c r="B23" i="3"/>
  <c r="D27" i="3"/>
  <c r="B27" i="3"/>
  <c r="I26" i="24"/>
  <c r="N36" i="7" l="1"/>
  <c r="M36" i="7"/>
  <c r="H10" i="3" l="1"/>
  <c r="C130" i="4" l="1"/>
  <c r="C129" i="4"/>
  <c r="C123" i="4"/>
  <c r="C124" i="4"/>
  <c r="C117" i="7"/>
  <c r="C116" i="7"/>
  <c r="B124" i="7"/>
  <c r="B124" i="4" s="1"/>
  <c r="B123" i="7"/>
  <c r="B123" i="4" s="1"/>
  <c r="C130" i="7" l="1"/>
  <c r="C129" i="7"/>
  <c r="C127" i="7"/>
  <c r="C126" i="7"/>
  <c r="C127" i="4"/>
  <c r="C126" i="4"/>
  <c r="M43" i="7" l="1"/>
  <c r="Q43" i="7" s="1"/>
  <c r="M42" i="7"/>
  <c r="Q42" i="7" s="1"/>
  <c r="N41" i="7"/>
  <c r="M41" i="7"/>
  <c r="Q41" i="7" s="1"/>
  <c r="N40" i="7" l="1"/>
  <c r="M40" i="7"/>
  <c r="N39" i="7"/>
  <c r="Q36" i="7"/>
  <c r="M39" i="7"/>
  <c r="Q39" i="7" s="1"/>
  <c r="M38" i="7"/>
  <c r="N37" i="7"/>
  <c r="N44" i="7" s="1"/>
  <c r="M37" i="7"/>
  <c r="F95" i="4"/>
  <c r="G95" i="4"/>
  <c r="C109" i="7"/>
  <c r="C109" i="4" s="1"/>
  <c r="B109" i="7"/>
  <c r="B109" i="4" s="1"/>
  <c r="F95" i="7"/>
  <c r="G95" i="7"/>
  <c r="M44" i="7" l="1"/>
  <c r="Q40" i="7"/>
  <c r="Q38" i="7"/>
  <c r="Q44" i="7" s="1"/>
  <c r="R44" i="7" s="1"/>
  <c r="C92" i="7"/>
  <c r="C92" i="4" s="1"/>
  <c r="B92" i="7"/>
  <c r="B92" i="4" s="1"/>
  <c r="C64" i="7"/>
  <c r="C64" i="4" s="1"/>
  <c r="B64" i="7"/>
  <c r="B64" i="4" s="1"/>
  <c r="G113" i="24"/>
  <c r="G112" i="24"/>
  <c r="G111" i="24"/>
  <c r="F96" i="24"/>
  <c r="F97" i="24"/>
  <c r="G90" i="24"/>
  <c r="G89" i="24"/>
  <c r="F76" i="24"/>
  <c r="F75" i="24"/>
  <c r="G75" i="24"/>
  <c r="H74" i="24"/>
  <c r="E74" i="24"/>
  <c r="D63" i="24"/>
  <c r="E57" i="24"/>
  <c r="D57" i="24"/>
  <c r="G54" i="24"/>
  <c r="G39" i="24"/>
  <c r="F52" i="24"/>
  <c r="E52" i="24"/>
  <c r="F51" i="24"/>
  <c r="E51" i="24"/>
  <c r="F50" i="24"/>
  <c r="E50" i="24"/>
  <c r="F49" i="24"/>
  <c r="E49" i="24"/>
  <c r="F48" i="24"/>
  <c r="E48" i="24"/>
  <c r="F47" i="24"/>
  <c r="E47" i="24"/>
  <c r="F46" i="24"/>
  <c r="E46" i="24"/>
  <c r="D46" i="24"/>
  <c r="D54" i="24" s="1"/>
  <c r="F45" i="24"/>
  <c r="E45" i="24"/>
  <c r="E44" i="24"/>
  <c r="F43" i="24"/>
  <c r="E43" i="24"/>
  <c r="F42" i="24"/>
  <c r="E42" i="24"/>
  <c r="J36" i="3"/>
  <c r="H51" i="24" l="1"/>
  <c r="E54" i="24"/>
  <c r="F54" i="24"/>
  <c r="H54" i="24" s="1"/>
  <c r="C143" i="4" l="1"/>
  <c r="C142" i="4"/>
  <c r="C138" i="4"/>
  <c r="C137" i="4"/>
  <c r="B14" i="4"/>
  <c r="D26" i="24" l="1"/>
  <c r="I17" i="7"/>
  <c r="J26" i="24"/>
  <c r="M26" i="24" s="1"/>
  <c r="F36" i="24"/>
  <c r="E36" i="24"/>
  <c r="E35" i="24"/>
  <c r="D35" i="24"/>
  <c r="F34" i="24"/>
  <c r="D33" i="24"/>
  <c r="D39" i="24" s="1"/>
  <c r="D27" i="24"/>
  <c r="E26" i="24"/>
  <c r="G24" i="24"/>
  <c r="F39" i="24" l="1"/>
  <c r="G106" i="7"/>
  <c r="D79" i="7"/>
  <c r="E35" i="7"/>
  <c r="D35" i="7"/>
  <c r="D92" i="7"/>
  <c r="D123" i="7"/>
  <c r="E123" i="7"/>
  <c r="D124" i="7"/>
  <c r="F124" i="7"/>
  <c r="E124" i="7"/>
  <c r="F123" i="7"/>
  <c r="J35" i="7"/>
  <c r="F35" i="7" s="1"/>
  <c r="D23" i="7"/>
  <c r="F110" i="7"/>
  <c r="F117" i="7" s="1"/>
  <c r="E108" i="7"/>
  <c r="D107" i="7"/>
  <c r="F105" i="7"/>
  <c r="E109" i="7"/>
  <c r="G108" i="7"/>
  <c r="E110" i="7"/>
  <c r="D108" i="7"/>
  <c r="F106" i="7"/>
  <c r="E105" i="7"/>
  <c r="D109" i="7"/>
  <c r="D110" i="7"/>
  <c r="F107" i="7"/>
  <c r="E106" i="7"/>
  <c r="D105" i="7"/>
  <c r="G107" i="7"/>
  <c r="G105" i="7"/>
  <c r="F108" i="7"/>
  <c r="E107" i="7"/>
  <c r="D106" i="7"/>
  <c r="F109" i="7"/>
  <c r="G80" i="7"/>
  <c r="F79" i="7"/>
  <c r="E65" i="7"/>
  <c r="F63" i="7"/>
  <c r="F62" i="7"/>
  <c r="D60" i="7"/>
  <c r="D63" i="7"/>
  <c r="G55" i="7"/>
  <c r="E38" i="7"/>
  <c r="G92" i="7"/>
  <c r="F80" i="7"/>
  <c r="E79" i="7"/>
  <c r="F65" i="7"/>
  <c r="F64" i="7"/>
  <c r="E63" i="7"/>
  <c r="G64" i="7"/>
  <c r="E62" i="7"/>
  <c r="D61" i="7"/>
  <c r="F59" i="7"/>
  <c r="E58" i="7"/>
  <c r="D62" i="7"/>
  <c r="G58" i="7"/>
  <c r="G62" i="7"/>
  <c r="D57" i="7"/>
  <c r="E55" i="7"/>
  <c r="F38" i="7"/>
  <c r="G61" i="7"/>
  <c r="F92" i="7"/>
  <c r="E72" i="7"/>
  <c r="E80" i="7"/>
  <c r="G72" i="7"/>
  <c r="E64" i="7"/>
  <c r="D56" i="7"/>
  <c r="F60" i="7"/>
  <c r="E59" i="7"/>
  <c r="D58" i="7"/>
  <c r="F57" i="7"/>
  <c r="G59" i="7"/>
  <c r="G63" i="7"/>
  <c r="F56" i="7"/>
  <c r="D55" i="7"/>
  <c r="G38" i="7"/>
  <c r="E92" i="7"/>
  <c r="D80" i="7"/>
  <c r="D72" i="7"/>
  <c r="G79" i="7"/>
  <c r="F72" i="7"/>
  <c r="D65" i="7"/>
  <c r="D64" i="7"/>
  <c r="F61" i="7"/>
  <c r="E60" i="7"/>
  <c r="D59" i="7"/>
  <c r="E57" i="7"/>
  <c r="G56" i="7"/>
  <c r="G60" i="7"/>
  <c r="G65" i="7"/>
  <c r="E56" i="7"/>
  <c r="D38" i="7"/>
  <c r="E61" i="7"/>
  <c r="F58" i="7"/>
  <c r="G57" i="7"/>
  <c r="F55" i="7"/>
  <c r="G24" i="7"/>
  <c r="F23" i="7"/>
  <c r="G35" i="7"/>
  <c r="E37" i="7"/>
  <c r="E34" i="7"/>
  <c r="F24" i="7"/>
  <c r="G37" i="7"/>
  <c r="G34" i="7"/>
  <c r="D37" i="7"/>
  <c r="D34" i="7"/>
  <c r="F36" i="7"/>
  <c r="F37" i="7"/>
  <c r="E24" i="7"/>
  <c r="G36" i="7"/>
  <c r="F34" i="7"/>
  <c r="E36" i="7"/>
  <c r="G23" i="7"/>
  <c r="D36" i="7"/>
  <c r="E23" i="7"/>
  <c r="N26" i="24"/>
  <c r="D24" i="7"/>
  <c r="E39" i="24"/>
  <c r="H39" i="24" s="1"/>
  <c r="C16" i="19"/>
  <c r="H9" i="19"/>
  <c r="F127" i="7" l="1"/>
  <c r="D127" i="7"/>
  <c r="F126" i="7"/>
  <c r="E126" i="7"/>
  <c r="E127" i="7"/>
  <c r="D126" i="7"/>
  <c r="D125" i="7" s="1"/>
  <c r="F116" i="7"/>
  <c r="F94" i="7"/>
  <c r="F93" i="7" s="1"/>
  <c r="H92" i="7"/>
  <c r="I92" i="7" s="1"/>
  <c r="G94" i="7"/>
  <c r="G93" i="7" s="1"/>
  <c r="H64" i="7"/>
  <c r="I64" i="7" s="1"/>
  <c r="C104" i="4"/>
  <c r="E125" i="7" l="1"/>
  <c r="F125" i="7"/>
  <c r="C110" i="7"/>
  <c r="B110" i="7"/>
  <c r="B106" i="7"/>
  <c r="C106" i="7"/>
  <c r="B107" i="7"/>
  <c r="C107" i="7"/>
  <c r="B108" i="7"/>
  <c r="C108" i="7"/>
  <c r="J133" i="7"/>
  <c r="C105" i="7"/>
  <c r="B105" i="7"/>
  <c r="B80" i="7"/>
  <c r="C80" i="7"/>
  <c r="C79" i="7"/>
  <c r="B79" i="7"/>
  <c r="C72" i="7"/>
  <c r="B72" i="7"/>
  <c r="E69" i="7"/>
  <c r="F69" i="7"/>
  <c r="G69" i="7"/>
  <c r="B57" i="7"/>
  <c r="C57" i="7"/>
  <c r="D69" i="7"/>
  <c r="B58" i="7"/>
  <c r="C58" i="7"/>
  <c r="B59" i="7"/>
  <c r="C59" i="7"/>
  <c r="B60" i="7"/>
  <c r="C60" i="7"/>
  <c r="B61" i="7"/>
  <c r="B61" i="4" s="1"/>
  <c r="C61" i="7"/>
  <c r="C61" i="4" s="1"/>
  <c r="B62" i="7"/>
  <c r="B62" i="4" s="1"/>
  <c r="C62" i="7"/>
  <c r="C62" i="4" s="1"/>
  <c r="B63" i="7"/>
  <c r="C63" i="7"/>
  <c r="B65" i="7"/>
  <c r="C65" i="7"/>
  <c r="B55" i="7"/>
  <c r="C55" i="7"/>
  <c r="C56" i="7"/>
  <c r="B56" i="7"/>
  <c r="B35" i="7"/>
  <c r="C35" i="7"/>
  <c r="B36" i="7"/>
  <c r="C36" i="7"/>
  <c r="B37" i="7"/>
  <c r="C37" i="7"/>
  <c r="G68" i="7" l="1"/>
  <c r="D68" i="7"/>
  <c r="H61" i="7"/>
  <c r="F68" i="7"/>
  <c r="E68" i="7"/>
  <c r="H62" i="7"/>
  <c r="C34" i="7"/>
  <c r="B34" i="7"/>
  <c r="B24" i="7" l="1"/>
  <c r="C24" i="7"/>
  <c r="A23" i="7"/>
  <c r="C23" i="7"/>
  <c r="B23" i="7"/>
  <c r="F116" i="24"/>
  <c r="E116" i="24"/>
  <c r="D116" i="24"/>
  <c r="H113" i="24"/>
  <c r="H112" i="24"/>
  <c r="F109" i="24"/>
  <c r="E109" i="24"/>
  <c r="D109" i="24"/>
  <c r="F108" i="24"/>
  <c r="E108" i="24"/>
  <c r="D108" i="24"/>
  <c r="F107" i="24"/>
  <c r="E107" i="24"/>
  <c r="D107" i="24"/>
  <c r="F95" i="24"/>
  <c r="H89" i="24"/>
  <c r="H88" i="24"/>
  <c r="H87" i="24"/>
  <c r="G65" i="24"/>
  <c r="F65" i="24"/>
  <c r="E65" i="24"/>
  <c r="D65" i="24"/>
  <c r="G64" i="24"/>
  <c r="F64" i="24"/>
  <c r="E64" i="24"/>
  <c r="D64" i="24"/>
  <c r="H63" i="24"/>
  <c r="H62" i="24"/>
  <c r="G59" i="24"/>
  <c r="F59" i="24"/>
  <c r="E59" i="24"/>
  <c r="D59" i="24"/>
  <c r="G58" i="24"/>
  <c r="F58" i="24"/>
  <c r="E58" i="24"/>
  <c r="D58" i="24"/>
  <c r="H57" i="24"/>
  <c r="A57" i="24"/>
  <c r="A62" i="24" s="1"/>
  <c r="A63" i="24" s="1"/>
  <c r="A72" i="24" s="1"/>
  <c r="A73" i="24" s="1"/>
  <c r="G55" i="24"/>
  <c r="G69" i="24" s="1"/>
  <c r="G80" i="24" s="1"/>
  <c r="F55" i="24"/>
  <c r="F69" i="24" s="1"/>
  <c r="F80" i="24" s="1"/>
  <c r="F100" i="24" s="1"/>
  <c r="E55" i="24"/>
  <c r="E69" i="24" s="1"/>
  <c r="D55" i="24"/>
  <c r="G53" i="24"/>
  <c r="F53" i="24"/>
  <c r="E53" i="24"/>
  <c r="D53" i="24"/>
  <c r="H52" i="24"/>
  <c r="H50" i="24"/>
  <c r="H49" i="24"/>
  <c r="I62" i="7" s="1"/>
  <c r="H48" i="24"/>
  <c r="I61" i="7" s="1"/>
  <c r="H47" i="24"/>
  <c r="H46" i="24"/>
  <c r="H45" i="24"/>
  <c r="H44" i="24"/>
  <c r="H43" i="24"/>
  <c r="H42" i="24"/>
  <c r="H38" i="24"/>
  <c r="G37" i="24"/>
  <c r="F37" i="24"/>
  <c r="E37" i="24"/>
  <c r="D37" i="24"/>
  <c r="H36" i="24"/>
  <c r="H35" i="24"/>
  <c r="H34" i="24"/>
  <c r="H33" i="24"/>
  <c r="F30" i="24"/>
  <c r="E30" i="24"/>
  <c r="D30" i="24"/>
  <c r="H29" i="24"/>
  <c r="F28" i="24"/>
  <c r="E28" i="24"/>
  <c r="D28" i="24"/>
  <c r="H27" i="24"/>
  <c r="H26" i="24"/>
  <c r="G25" i="24"/>
  <c r="H25" i="24" s="1"/>
  <c r="A25" i="24"/>
  <c r="A26" i="24" s="1"/>
  <c r="A27" i="24" s="1"/>
  <c r="A33" i="24" s="1"/>
  <c r="A34" i="24" s="1"/>
  <c r="A35" i="24" s="1"/>
  <c r="A36" i="24" s="1"/>
  <c r="H24" i="24"/>
  <c r="F121" i="24" l="1"/>
  <c r="H53" i="24"/>
  <c r="D69" i="24"/>
  <c r="H69" i="24" s="1"/>
  <c r="H55" i="24"/>
  <c r="A74" i="24"/>
  <c r="A83" i="24" s="1"/>
  <c r="A84" i="24" s="1"/>
  <c r="A85" i="24" s="1"/>
  <c r="A86" i="24" s="1"/>
  <c r="A87" i="24" s="1"/>
  <c r="A88" i="24" s="1"/>
  <c r="A89" i="24" s="1"/>
  <c r="A90" i="24" s="1"/>
  <c r="A91" i="24" s="1"/>
  <c r="H65" i="24"/>
  <c r="J23" i="7"/>
  <c r="H37" i="24"/>
  <c r="H59" i="24"/>
  <c r="A42" i="24"/>
  <c r="A43" i="24" s="1"/>
  <c r="A44" i="24" s="1"/>
  <c r="A45" i="24" s="1"/>
  <c r="A46" i="24" s="1"/>
  <c r="A47" i="24" s="1"/>
  <c r="A48" i="24" s="1"/>
  <c r="A49" i="24" s="1"/>
  <c r="A50" i="24" s="1"/>
  <c r="A51" i="24" s="1"/>
  <c r="H58" i="24"/>
  <c r="C9" i="19"/>
  <c r="G30" i="24"/>
  <c r="G68" i="24" s="1"/>
  <c r="G79" i="24" s="1"/>
  <c r="H111" i="24"/>
  <c r="J123" i="7" s="1"/>
  <c r="H64" i="24"/>
  <c r="F67" i="24"/>
  <c r="F78" i="24" s="1"/>
  <c r="F98" i="24" s="1"/>
  <c r="F119" i="24" s="1"/>
  <c r="F122" i="24" s="1"/>
  <c r="F125" i="24" s="1"/>
  <c r="E9" i="19" s="1"/>
  <c r="F68" i="24"/>
  <c r="F79" i="24" s="1"/>
  <c r="F99" i="24" s="1"/>
  <c r="F120" i="24" s="1"/>
  <c r="F123" i="24" s="1"/>
  <c r="F126" i="24" s="1"/>
  <c r="E67" i="24"/>
  <c r="D67" i="24"/>
  <c r="D68" i="24"/>
  <c r="E68" i="24"/>
  <c r="E72" i="24" s="1"/>
  <c r="E73" i="24"/>
  <c r="E77" i="24" s="1"/>
  <c r="E80" i="24" s="1"/>
  <c r="F124" i="24"/>
  <c r="F127" i="24" s="1"/>
  <c r="G28" i="24"/>
  <c r="G67" i="24" s="1"/>
  <c r="G78" i="24" s="1"/>
  <c r="H90" i="24"/>
  <c r="E76" i="24" l="1"/>
  <c r="E75" i="24"/>
  <c r="E78" i="24" s="1"/>
  <c r="D73" i="24"/>
  <c r="D77" i="24" s="1"/>
  <c r="A92" i="24"/>
  <c r="H30" i="24"/>
  <c r="D72" i="24"/>
  <c r="H68" i="24"/>
  <c r="H28" i="24"/>
  <c r="E86" i="24"/>
  <c r="E84" i="24"/>
  <c r="E97" i="24" s="1"/>
  <c r="E79" i="24"/>
  <c r="E83" i="24" s="1"/>
  <c r="H67" i="24"/>
  <c r="D80" i="24" l="1"/>
  <c r="H80" i="24" s="1"/>
  <c r="G94" i="24" s="1"/>
  <c r="H77" i="24"/>
  <c r="H73" i="24"/>
  <c r="D76" i="24"/>
  <c r="D75" i="24"/>
  <c r="H72" i="24"/>
  <c r="A103" i="24"/>
  <c r="A104" i="24" s="1"/>
  <c r="A105" i="24" s="1"/>
  <c r="A106" i="24" s="1"/>
  <c r="A111" i="24" s="1"/>
  <c r="A112" i="24" s="1"/>
  <c r="A113" i="24" s="1"/>
  <c r="A114" i="24" s="1"/>
  <c r="A115" i="24" s="1"/>
  <c r="A122" i="24" s="1"/>
  <c r="A93" i="24"/>
  <c r="A94" i="24" s="1"/>
  <c r="D86" i="24"/>
  <c r="H86" i="24" s="1"/>
  <c r="E85" i="24"/>
  <c r="E96" i="24" s="1"/>
  <c r="E100" i="24"/>
  <c r="D84" i="24" l="1"/>
  <c r="D97" i="24" s="1"/>
  <c r="D100" i="24" s="1"/>
  <c r="H75" i="24"/>
  <c r="D78" i="24"/>
  <c r="H78" i="24" s="1"/>
  <c r="H76" i="24"/>
  <c r="D79" i="24"/>
  <c r="E121" i="24"/>
  <c r="E124" i="24"/>
  <c r="H84" i="24"/>
  <c r="E99" i="24"/>
  <c r="E120" i="24" s="1"/>
  <c r="E95" i="24"/>
  <c r="E98" i="24" s="1"/>
  <c r="E119" i="24" s="1"/>
  <c r="H79" i="24" l="1"/>
  <c r="G93" i="24" s="1"/>
  <c r="H93" i="24" s="1"/>
  <c r="D85" i="24"/>
  <c r="H85" i="24" s="1"/>
  <c r="D83" i="24"/>
  <c r="G92" i="24"/>
  <c r="G97" i="24" s="1"/>
  <c r="H97" i="24" s="1"/>
  <c r="E127" i="24"/>
  <c r="H94" i="24"/>
  <c r="E122" i="24"/>
  <c r="E125" i="24" s="1"/>
  <c r="E123" i="24"/>
  <c r="E126" i="24" s="1"/>
  <c r="D121" i="24"/>
  <c r="D96" i="24" l="1"/>
  <c r="D99" i="24" s="1"/>
  <c r="H83" i="24"/>
  <c r="D95" i="24"/>
  <c r="D98" i="24" s="1"/>
  <c r="D119" i="24" s="1"/>
  <c r="D122" i="24" s="1"/>
  <c r="J102" i="7"/>
  <c r="L124" i="7" s="1"/>
  <c r="H92" i="24"/>
  <c r="G100" i="24"/>
  <c r="H100" i="24" s="1"/>
  <c r="D124" i="24"/>
  <c r="G91" i="24" l="1"/>
  <c r="D120" i="24"/>
  <c r="D123" i="24" s="1"/>
  <c r="D126" i="24" s="1"/>
  <c r="G115" i="24"/>
  <c r="D125" i="24"/>
  <c r="D9" i="19" s="1"/>
  <c r="D127" i="24"/>
  <c r="G96" i="24" l="1"/>
  <c r="J101" i="7"/>
  <c r="L123" i="7" s="1"/>
  <c r="G95" i="24"/>
  <c r="H91" i="24"/>
  <c r="G106" i="24"/>
  <c r="H106" i="24" s="1"/>
  <c r="G118" i="24"/>
  <c r="H118" i="24" s="1"/>
  <c r="G104" i="24" s="1"/>
  <c r="H115" i="24"/>
  <c r="H96" i="24" l="1"/>
  <c r="G99" i="24"/>
  <c r="H99" i="24" s="1"/>
  <c r="G114" i="24" s="1"/>
  <c r="I9" i="19" s="1"/>
  <c r="J127" i="7"/>
  <c r="G98" i="24"/>
  <c r="H98" i="24" s="1"/>
  <c r="H95" i="24"/>
  <c r="K9" i="19"/>
  <c r="G109" i="24"/>
  <c r="G121" i="24" s="1"/>
  <c r="H104" i="24"/>
  <c r="H109" i="24" s="1"/>
  <c r="H121" i="24" s="1"/>
  <c r="G117" i="24" l="1"/>
  <c r="H117" i="24" s="1"/>
  <c r="G103" i="24" s="1"/>
  <c r="J126" i="7" s="1"/>
  <c r="G116" i="24"/>
  <c r="H116" i="24" s="1"/>
  <c r="H114" i="24"/>
  <c r="G105" i="24"/>
  <c r="H105" i="24" s="1"/>
  <c r="G124" i="24"/>
  <c r="H124" i="24" s="1"/>
  <c r="H127" i="24" s="1"/>
  <c r="J9" i="19" l="1"/>
  <c r="G107" i="24"/>
  <c r="G119" i="24" s="1"/>
  <c r="G122" i="24" s="1"/>
  <c r="H122" i="24" s="1"/>
  <c r="H103" i="24"/>
  <c r="H107" i="24" s="1"/>
  <c r="G108" i="24"/>
  <c r="G120" i="24" s="1"/>
  <c r="G123" i="24" s="1"/>
  <c r="H123" i="24" s="1"/>
  <c r="G127" i="24"/>
  <c r="H108" i="24" l="1"/>
  <c r="H120" i="24" s="1"/>
  <c r="H119" i="24"/>
  <c r="H126" i="24"/>
  <c r="G126" i="24"/>
  <c r="G125" i="24"/>
  <c r="H125" i="24" l="1"/>
  <c r="F9" i="19"/>
  <c r="G7" i="24" l="1"/>
  <c r="K33" i="3" l="1"/>
  <c r="J44" i="3" s="1"/>
  <c r="I44" i="3" s="1"/>
  <c r="I38" i="3" l="1"/>
  <c r="J38" i="3" s="1"/>
  <c r="I37" i="3"/>
  <c r="J37" i="3" s="1"/>
  <c r="J56" i="3"/>
  <c r="L33" i="19" s="1"/>
  <c r="I46" i="3"/>
  <c r="J46" i="3" s="1"/>
  <c r="I35" i="3"/>
  <c r="J35" i="3" s="1"/>
  <c r="I45" i="3"/>
  <c r="I56" i="3"/>
  <c r="K33" i="19" s="1"/>
  <c r="I42" i="3"/>
  <c r="J42" i="3" s="1"/>
  <c r="I41" i="3"/>
  <c r="J41" i="3" s="1"/>
  <c r="J57" i="3" l="1"/>
  <c r="C17" i="19"/>
  <c r="W16" i="19"/>
  <c r="V16" i="19"/>
  <c r="U16" i="19"/>
  <c r="T16" i="19"/>
  <c r="S16" i="19"/>
  <c r="R16" i="19"/>
  <c r="Q16" i="19"/>
  <c r="P16" i="19"/>
  <c r="O16" i="19"/>
  <c r="Z15" i="19"/>
  <c r="Y15" i="19"/>
  <c r="V14" i="19"/>
  <c r="U14" i="19"/>
  <c r="T14" i="19"/>
  <c r="S14" i="19"/>
  <c r="R14" i="19"/>
  <c r="P14" i="19"/>
  <c r="O14" i="19"/>
  <c r="X13" i="19"/>
  <c r="W13" i="19"/>
  <c r="V13" i="19"/>
  <c r="U13" i="19"/>
  <c r="T13" i="19"/>
  <c r="S13" i="19"/>
  <c r="R13" i="19"/>
  <c r="Q13" i="19"/>
  <c r="P13" i="19"/>
  <c r="O13" i="19"/>
  <c r="U12" i="19"/>
  <c r="T12" i="19"/>
  <c r="S12" i="19"/>
  <c r="R12" i="19"/>
  <c r="Q12" i="19"/>
  <c r="P12" i="19"/>
  <c r="O12" i="19"/>
  <c r="M12" i="19" s="1"/>
  <c r="H10" i="19"/>
  <c r="G10" i="19"/>
  <c r="E10" i="19"/>
  <c r="E11" i="19" s="1"/>
  <c r="D10" i="19"/>
  <c r="D11" i="19" s="1"/>
  <c r="B3" i="19"/>
  <c r="J45" i="3"/>
  <c r="U16" i="3"/>
  <c r="T16" i="3"/>
  <c r="S16" i="3"/>
  <c r="R16" i="3"/>
  <c r="Q16" i="3"/>
  <c r="P16" i="3"/>
  <c r="O16" i="3"/>
  <c r="N16" i="3"/>
  <c r="M16" i="3"/>
  <c r="X15" i="3"/>
  <c r="W15" i="3"/>
  <c r="T14" i="3"/>
  <c r="S14" i="3"/>
  <c r="R14" i="3"/>
  <c r="Q14" i="3"/>
  <c r="P14" i="3"/>
  <c r="N14" i="3"/>
  <c r="M14" i="3"/>
  <c r="V13" i="3"/>
  <c r="U13" i="3"/>
  <c r="T13" i="3"/>
  <c r="S13" i="3"/>
  <c r="R13" i="3"/>
  <c r="Q13" i="3"/>
  <c r="P13" i="3"/>
  <c r="O13" i="3"/>
  <c r="N13" i="3"/>
  <c r="X13" i="3" s="1"/>
  <c r="M13" i="3"/>
  <c r="S12" i="3"/>
  <c r="R12" i="3"/>
  <c r="Q12" i="3"/>
  <c r="P12" i="3"/>
  <c r="O12" i="3"/>
  <c r="N12" i="3"/>
  <c r="M12" i="3"/>
  <c r="Y12" i="3" s="1"/>
  <c r="C11" i="3"/>
  <c r="I10" i="3"/>
  <c r="G10" i="3"/>
  <c r="E10" i="3"/>
  <c r="D10" i="3"/>
  <c r="C120" i="4"/>
  <c r="C119" i="4"/>
  <c r="C117" i="4"/>
  <c r="C116" i="4"/>
  <c r="C114" i="4"/>
  <c r="B114" i="4"/>
  <c r="C113" i="4"/>
  <c r="B113" i="4"/>
  <c r="C112" i="4"/>
  <c r="B112" i="4"/>
  <c r="C111" i="4"/>
  <c r="B111" i="4"/>
  <c r="C110" i="4"/>
  <c r="B110" i="4"/>
  <c r="B108" i="4"/>
  <c r="B106" i="4"/>
  <c r="B104" i="4"/>
  <c r="C103" i="4"/>
  <c r="B103" i="4"/>
  <c r="C102" i="4"/>
  <c r="B102" i="4"/>
  <c r="C101" i="4"/>
  <c r="B101" i="4"/>
  <c r="C98" i="4"/>
  <c r="C97" i="4"/>
  <c r="C95" i="4"/>
  <c r="C94" i="4"/>
  <c r="C91" i="4"/>
  <c r="B91" i="4"/>
  <c r="C90" i="4"/>
  <c r="B90" i="4"/>
  <c r="C87" i="4"/>
  <c r="C86" i="4"/>
  <c r="G84" i="4"/>
  <c r="F84" i="4"/>
  <c r="E84" i="4"/>
  <c r="D84" i="4"/>
  <c r="C84" i="4"/>
  <c r="C83" i="4"/>
  <c r="C81" i="4"/>
  <c r="B81" i="4"/>
  <c r="G76" i="4"/>
  <c r="F76" i="4"/>
  <c r="E76" i="4"/>
  <c r="D76" i="4"/>
  <c r="C76" i="4"/>
  <c r="C75" i="4"/>
  <c r="C73" i="4"/>
  <c r="B73" i="4"/>
  <c r="C72" i="4"/>
  <c r="B72" i="4"/>
  <c r="C69" i="4"/>
  <c r="C68" i="4"/>
  <c r="C66" i="4"/>
  <c r="B66" i="4"/>
  <c r="G52" i="4"/>
  <c r="F52" i="4"/>
  <c r="E52" i="4"/>
  <c r="D52" i="4"/>
  <c r="C52" i="4"/>
  <c r="C51" i="4"/>
  <c r="C49" i="4"/>
  <c r="B49" i="4"/>
  <c r="C48" i="4"/>
  <c r="B48" i="4"/>
  <c r="G45" i="4"/>
  <c r="F45" i="4"/>
  <c r="E45" i="4"/>
  <c r="D45" i="4"/>
  <c r="C45" i="4"/>
  <c r="C44" i="4"/>
  <c r="C42" i="4"/>
  <c r="B42" i="4"/>
  <c r="C41" i="4"/>
  <c r="B41" i="4"/>
  <c r="C40" i="4"/>
  <c r="B40" i="4"/>
  <c r="C39" i="4"/>
  <c r="B39" i="4"/>
  <c r="G31" i="4"/>
  <c r="F31" i="4"/>
  <c r="E31" i="4"/>
  <c r="D31" i="4"/>
  <c r="C28" i="4"/>
  <c r="B28" i="4"/>
  <c r="C27" i="4"/>
  <c r="B27" i="4"/>
  <c r="C26" i="4"/>
  <c r="B26" i="4"/>
  <c r="C25" i="4"/>
  <c r="B25" i="4"/>
  <c r="A24" i="4"/>
  <c r="A25" i="4" s="1"/>
  <c r="A26" i="4" s="1"/>
  <c r="A27" i="4" s="1"/>
  <c r="A28" i="4" s="1"/>
  <c r="C23" i="4"/>
  <c r="I17" i="4"/>
  <c r="C120" i="7"/>
  <c r="C119" i="7"/>
  <c r="G114" i="7"/>
  <c r="F114" i="7"/>
  <c r="E114" i="7"/>
  <c r="D114" i="7"/>
  <c r="G113" i="7"/>
  <c r="F113" i="7"/>
  <c r="F113" i="4" s="1"/>
  <c r="E113" i="7"/>
  <c r="D113" i="7"/>
  <c r="D113" i="4" s="1"/>
  <c r="G112" i="7"/>
  <c r="F112" i="7"/>
  <c r="E112" i="7"/>
  <c r="D112" i="7"/>
  <c r="D112" i="4" s="1"/>
  <c r="G111" i="7"/>
  <c r="F111" i="7"/>
  <c r="E111" i="7"/>
  <c r="E111" i="4" s="1"/>
  <c r="D111" i="7"/>
  <c r="C98" i="7"/>
  <c r="C97" i="7"/>
  <c r="C95" i="7"/>
  <c r="C94" i="7"/>
  <c r="C87" i="7"/>
  <c r="C86" i="7"/>
  <c r="G84" i="7"/>
  <c r="F84" i="7"/>
  <c r="E84" i="7"/>
  <c r="D84" i="7"/>
  <c r="C84" i="7"/>
  <c r="F83" i="7"/>
  <c r="F82" i="7" s="1"/>
  <c r="D83" i="7"/>
  <c r="C83" i="7"/>
  <c r="H81" i="7"/>
  <c r="I81" i="7" s="1"/>
  <c r="G76" i="7"/>
  <c r="F76" i="7"/>
  <c r="E76" i="7"/>
  <c r="D76" i="7"/>
  <c r="H76" i="7" s="1"/>
  <c r="I76" i="7" s="1"/>
  <c r="C76" i="7"/>
  <c r="C75" i="7"/>
  <c r="G73" i="7"/>
  <c r="F73" i="7"/>
  <c r="E73" i="7"/>
  <c r="D73" i="7"/>
  <c r="E72" i="4"/>
  <c r="E75" i="4" s="1"/>
  <c r="H69" i="7"/>
  <c r="I69" i="7" s="1"/>
  <c r="C69" i="7"/>
  <c r="C68" i="7"/>
  <c r="G66" i="7"/>
  <c r="G66" i="4" s="1"/>
  <c r="F66" i="7"/>
  <c r="F66" i="4" s="1"/>
  <c r="E66" i="7"/>
  <c r="D66" i="7"/>
  <c r="D66" i="4" s="1"/>
  <c r="G52" i="7"/>
  <c r="F52" i="7"/>
  <c r="E52" i="7"/>
  <c r="D52" i="7"/>
  <c r="C52" i="7"/>
  <c r="C51" i="7"/>
  <c r="G49" i="7"/>
  <c r="F49" i="7"/>
  <c r="F49" i="4" s="1"/>
  <c r="E49" i="7"/>
  <c r="E49" i="4" s="1"/>
  <c r="D49" i="7"/>
  <c r="D49" i="4" s="1"/>
  <c r="G48" i="7"/>
  <c r="G51" i="7" s="1"/>
  <c r="F48" i="7"/>
  <c r="F48" i="4" s="1"/>
  <c r="F51" i="4" s="1"/>
  <c r="F50" i="4" s="1"/>
  <c r="E48" i="7"/>
  <c r="E51" i="7" s="1"/>
  <c r="E50" i="7" s="1"/>
  <c r="D48" i="7"/>
  <c r="D48" i="4" s="1"/>
  <c r="G45" i="7"/>
  <c r="F45" i="7"/>
  <c r="E45" i="7"/>
  <c r="D45" i="7"/>
  <c r="H45" i="7" s="1"/>
  <c r="I45" i="7" s="1"/>
  <c r="C45" i="7"/>
  <c r="D44" i="7"/>
  <c r="C44" i="7"/>
  <c r="G42" i="7"/>
  <c r="F42" i="7"/>
  <c r="E42" i="7"/>
  <c r="D42" i="7"/>
  <c r="G41" i="7"/>
  <c r="F41" i="7"/>
  <c r="E41" i="7"/>
  <c r="D41" i="7"/>
  <c r="G40" i="7"/>
  <c r="F40" i="7"/>
  <c r="E40" i="7"/>
  <c r="D40" i="7"/>
  <c r="G39" i="7"/>
  <c r="F39" i="7"/>
  <c r="E39" i="7"/>
  <c r="D39" i="7"/>
  <c r="F44" i="7"/>
  <c r="F43" i="7" s="1"/>
  <c r="G31" i="7"/>
  <c r="F31" i="7"/>
  <c r="E31" i="7"/>
  <c r="E87" i="7" s="1"/>
  <c r="D31" i="7"/>
  <c r="D87" i="7" s="1"/>
  <c r="D91" i="7" s="1"/>
  <c r="G30" i="7"/>
  <c r="G29" i="7" s="1"/>
  <c r="E30" i="7"/>
  <c r="E28" i="7"/>
  <c r="D28" i="7"/>
  <c r="E27" i="7"/>
  <c r="D27" i="7"/>
  <c r="D27" i="4" s="1"/>
  <c r="E26" i="7"/>
  <c r="D26" i="7"/>
  <c r="E25" i="7"/>
  <c r="D25" i="7"/>
  <c r="D25" i="4" s="1"/>
  <c r="B24" i="4"/>
  <c r="A24" i="7"/>
  <c r="Y13" i="3" l="1"/>
  <c r="X14" i="3"/>
  <c r="K12" i="3"/>
  <c r="Y14" i="3"/>
  <c r="W12" i="3"/>
  <c r="W14" i="3"/>
  <c r="Y16" i="3"/>
  <c r="H84" i="7"/>
  <c r="I84" i="7" s="1"/>
  <c r="W13" i="3"/>
  <c r="E29" i="7"/>
  <c r="F87" i="7"/>
  <c r="F98" i="7" s="1"/>
  <c r="F120" i="7" s="1"/>
  <c r="F130" i="7" s="1"/>
  <c r="H52" i="7"/>
  <c r="D82" i="7"/>
  <c r="E105" i="4"/>
  <c r="F124" i="4"/>
  <c r="F127" i="4" s="1"/>
  <c r="F123" i="4"/>
  <c r="F126" i="4" s="1"/>
  <c r="E124" i="4"/>
  <c r="E127" i="4" s="1"/>
  <c r="E123" i="4"/>
  <c r="E126" i="4" s="1"/>
  <c r="D123" i="4"/>
  <c r="D126" i="4" s="1"/>
  <c r="D124" i="4"/>
  <c r="D127" i="4" s="1"/>
  <c r="J12" i="3"/>
  <c r="I12" i="3" s="1"/>
  <c r="H12" i="3" s="1"/>
  <c r="X12" i="3"/>
  <c r="D23" i="4"/>
  <c r="G87" i="7"/>
  <c r="G98" i="7" s="1"/>
  <c r="G50" i="7"/>
  <c r="G49" i="4"/>
  <c r="E66" i="4"/>
  <c r="D110" i="4"/>
  <c r="Z14" i="19"/>
  <c r="Y13" i="19"/>
  <c r="L12" i="19"/>
  <c r="I12" i="19" s="1"/>
  <c r="Z12" i="19"/>
  <c r="Z13" i="19"/>
  <c r="Y14" i="19"/>
  <c r="L10" i="19"/>
  <c r="Y12" i="19"/>
  <c r="E113" i="4"/>
  <c r="G113" i="4"/>
  <c r="F25" i="4"/>
  <c r="A34" i="4"/>
  <c r="A35" i="4" s="1"/>
  <c r="A36" i="4" s="1"/>
  <c r="A37" i="4" s="1"/>
  <c r="E36" i="4"/>
  <c r="E59" i="4"/>
  <c r="E80" i="4"/>
  <c r="E81" i="4"/>
  <c r="E92" i="4"/>
  <c r="F65" i="4"/>
  <c r="G64" i="4"/>
  <c r="D92" i="4"/>
  <c r="D64" i="4"/>
  <c r="G65" i="4"/>
  <c r="E64" i="4"/>
  <c r="D109" i="4"/>
  <c r="E65" i="4"/>
  <c r="E109" i="4"/>
  <c r="F92" i="4"/>
  <c r="F94" i="4" s="1"/>
  <c r="F93" i="4" s="1"/>
  <c r="G92" i="4"/>
  <c r="G94" i="4" s="1"/>
  <c r="G93" i="4" s="1"/>
  <c r="F64" i="4"/>
  <c r="F109" i="4"/>
  <c r="E62" i="4"/>
  <c r="E61" i="4"/>
  <c r="F62" i="4"/>
  <c r="F61" i="4"/>
  <c r="G62" i="4"/>
  <c r="D61" i="4"/>
  <c r="G61" i="4"/>
  <c r="D62" i="4"/>
  <c r="G25" i="4"/>
  <c r="F26" i="4"/>
  <c r="E38" i="4"/>
  <c r="E63" i="4"/>
  <c r="F81" i="4"/>
  <c r="F108" i="4"/>
  <c r="G26" i="4"/>
  <c r="F27" i="4"/>
  <c r="F28" i="4"/>
  <c r="E35" i="4"/>
  <c r="E55" i="4"/>
  <c r="G81" i="4"/>
  <c r="F106" i="4"/>
  <c r="G23" i="4"/>
  <c r="G27" i="4"/>
  <c r="G28" i="4"/>
  <c r="E57" i="4"/>
  <c r="E69" i="4" s="1"/>
  <c r="E87" i="4" s="1"/>
  <c r="E91" i="4" s="1"/>
  <c r="D81" i="4"/>
  <c r="E107" i="4"/>
  <c r="H31" i="7"/>
  <c r="I31" i="7" s="1"/>
  <c r="A25" i="7"/>
  <c r="A26" i="7" s="1"/>
  <c r="A27" i="7" s="1"/>
  <c r="A28" i="7" s="1"/>
  <c r="A34" i="7"/>
  <c r="A35" i="7" s="1"/>
  <c r="A36" i="7" s="1"/>
  <c r="A37" i="7" s="1"/>
  <c r="H76" i="4"/>
  <c r="I76" i="4" s="1"/>
  <c r="H31" i="4"/>
  <c r="I31" i="4" s="1"/>
  <c r="H52" i="4"/>
  <c r="I52" i="4" s="1"/>
  <c r="H84" i="4"/>
  <c r="I84" i="4" s="1"/>
  <c r="E74" i="4"/>
  <c r="H45" i="4"/>
  <c r="I45" i="4" s="1"/>
  <c r="H66" i="4"/>
  <c r="E91" i="7"/>
  <c r="D51" i="7"/>
  <c r="D50" i="7" s="1"/>
  <c r="H66" i="7"/>
  <c r="I66" i="7" s="1"/>
  <c r="F51" i="7"/>
  <c r="F50" i="7" s="1"/>
  <c r="H49" i="4"/>
  <c r="F12" i="3"/>
  <c r="D51" i="4"/>
  <c r="H113" i="4"/>
  <c r="H39" i="7"/>
  <c r="I39" i="7" s="1"/>
  <c r="H40" i="7"/>
  <c r="I40" i="7" s="1"/>
  <c r="H41" i="7"/>
  <c r="I41" i="7" s="1"/>
  <c r="H42" i="7"/>
  <c r="I42" i="7" s="1"/>
  <c r="H72" i="7"/>
  <c r="I72" i="7" s="1"/>
  <c r="H73" i="7"/>
  <c r="I73" i="7" s="1"/>
  <c r="D75" i="7"/>
  <c r="F75" i="7"/>
  <c r="F74" i="7" s="1"/>
  <c r="E25" i="4"/>
  <c r="E26" i="4"/>
  <c r="E27" i="4"/>
  <c r="E28" i="4"/>
  <c r="D39" i="4"/>
  <c r="F39" i="4"/>
  <c r="D40" i="4"/>
  <c r="F40" i="4"/>
  <c r="D41" i="4"/>
  <c r="F41" i="4"/>
  <c r="D42" i="4"/>
  <c r="F42" i="4"/>
  <c r="E48" i="4"/>
  <c r="E51" i="4" s="1"/>
  <c r="E50" i="4" s="1"/>
  <c r="G48" i="4"/>
  <c r="G51" i="4" s="1"/>
  <c r="G50" i="4" s="1"/>
  <c r="D72" i="4"/>
  <c r="F72" i="4"/>
  <c r="F75" i="4" s="1"/>
  <c r="F74" i="4" s="1"/>
  <c r="D73" i="4"/>
  <c r="F73" i="4"/>
  <c r="E110" i="4"/>
  <c r="D111" i="4"/>
  <c r="F111" i="4"/>
  <c r="E112" i="4"/>
  <c r="G112" i="4"/>
  <c r="E114" i="4"/>
  <c r="G114" i="4"/>
  <c r="D12" i="3"/>
  <c r="B13" i="3" s="1"/>
  <c r="H25" i="7"/>
  <c r="I25" i="7" s="1"/>
  <c r="H26" i="7"/>
  <c r="I26" i="7" s="1"/>
  <c r="H27" i="7"/>
  <c r="I27" i="7" s="1"/>
  <c r="H28" i="7"/>
  <c r="I28" i="7" s="1"/>
  <c r="H48" i="7"/>
  <c r="I48" i="7" s="1"/>
  <c r="H49" i="7"/>
  <c r="I49" i="7" s="1"/>
  <c r="E75" i="7"/>
  <c r="E74" i="7" s="1"/>
  <c r="G75" i="7"/>
  <c r="G74" i="7" s="1"/>
  <c r="H111" i="7"/>
  <c r="I111" i="7" s="1"/>
  <c r="H112" i="7"/>
  <c r="I112" i="7" s="1"/>
  <c r="H113" i="7"/>
  <c r="I113" i="7" s="1"/>
  <c r="H114" i="7"/>
  <c r="I114" i="7" s="1"/>
  <c r="D26" i="4"/>
  <c r="D28" i="4"/>
  <c r="E39" i="4"/>
  <c r="G39" i="4"/>
  <c r="E40" i="4"/>
  <c r="G40" i="4"/>
  <c r="E41" i="4"/>
  <c r="G41" i="4"/>
  <c r="E42" i="4"/>
  <c r="G42" i="4"/>
  <c r="G72" i="4"/>
  <c r="G75" i="4" s="1"/>
  <c r="G74" i="4" s="1"/>
  <c r="E73" i="4"/>
  <c r="G73" i="4"/>
  <c r="F110" i="4"/>
  <c r="F117" i="4" s="1"/>
  <c r="G111" i="4"/>
  <c r="F112" i="4"/>
  <c r="D114" i="4"/>
  <c r="F114" i="4"/>
  <c r="E12" i="3"/>
  <c r="D43" i="7"/>
  <c r="B23" i="4"/>
  <c r="F23" i="4"/>
  <c r="H23" i="7"/>
  <c r="I23" i="7" s="1"/>
  <c r="B35" i="4"/>
  <c r="D35" i="4"/>
  <c r="F35" i="4"/>
  <c r="H35" i="7"/>
  <c r="I35" i="7" s="1"/>
  <c r="B36" i="4"/>
  <c r="D36" i="4"/>
  <c r="F36" i="4"/>
  <c r="H36" i="7"/>
  <c r="I36" i="7" s="1"/>
  <c r="B38" i="4"/>
  <c r="D38" i="4"/>
  <c r="F38" i="4"/>
  <c r="H38" i="7"/>
  <c r="I38" i="7" s="1"/>
  <c r="B55" i="4"/>
  <c r="D55" i="4"/>
  <c r="F55" i="4"/>
  <c r="H55" i="7"/>
  <c r="I55" i="7" s="1"/>
  <c r="B57" i="4"/>
  <c r="D57" i="4"/>
  <c r="D69" i="4" s="1"/>
  <c r="F57" i="4"/>
  <c r="F69" i="4" s="1"/>
  <c r="F87" i="4" s="1"/>
  <c r="F98" i="4" s="1"/>
  <c r="H57" i="7"/>
  <c r="I57" i="7" s="1"/>
  <c r="B59" i="4"/>
  <c r="D59" i="4"/>
  <c r="F59" i="4"/>
  <c r="H59" i="7"/>
  <c r="I59" i="7" s="1"/>
  <c r="B63" i="4"/>
  <c r="D63" i="4"/>
  <c r="F63" i="4"/>
  <c r="H63" i="7"/>
  <c r="I63" i="7" s="1"/>
  <c r="F67" i="7"/>
  <c r="B80" i="4"/>
  <c r="D80" i="4"/>
  <c r="F80" i="4"/>
  <c r="H80" i="7"/>
  <c r="I80" i="7" s="1"/>
  <c r="B105" i="4"/>
  <c r="D105" i="4"/>
  <c r="F105" i="4"/>
  <c r="H105" i="7"/>
  <c r="I105" i="7" s="1"/>
  <c r="C106" i="4"/>
  <c r="E106" i="4"/>
  <c r="G106" i="4"/>
  <c r="B107" i="4"/>
  <c r="D107" i="4"/>
  <c r="F107" i="4"/>
  <c r="H107" i="7"/>
  <c r="I107" i="7" s="1"/>
  <c r="C108" i="4"/>
  <c r="E108" i="4"/>
  <c r="G108" i="4"/>
  <c r="C24" i="4"/>
  <c r="G24" i="4"/>
  <c r="E34" i="4"/>
  <c r="E37" i="4"/>
  <c r="E56" i="4"/>
  <c r="E58" i="4"/>
  <c r="E60" i="4"/>
  <c r="E79" i="4"/>
  <c r="D24" i="4"/>
  <c r="F24" i="4"/>
  <c r="H24" i="7"/>
  <c r="I24" i="7" s="1"/>
  <c r="D30" i="7"/>
  <c r="F30" i="7"/>
  <c r="B34" i="4"/>
  <c r="D34" i="4"/>
  <c r="F34" i="4"/>
  <c r="H34" i="7"/>
  <c r="I34" i="7" s="1"/>
  <c r="B37" i="4"/>
  <c r="D37" i="4"/>
  <c r="F37" i="4"/>
  <c r="H37" i="7"/>
  <c r="I37" i="7" s="1"/>
  <c r="E44" i="7"/>
  <c r="E43" i="7" s="1"/>
  <c r="G44" i="7"/>
  <c r="G43" i="7" s="1"/>
  <c r="B56" i="4"/>
  <c r="D56" i="4"/>
  <c r="F56" i="4"/>
  <c r="H56" i="7"/>
  <c r="I56" i="7" s="1"/>
  <c r="B58" i="4"/>
  <c r="D58" i="4"/>
  <c r="F58" i="4"/>
  <c r="H58" i="7"/>
  <c r="I58" i="7" s="1"/>
  <c r="B60" i="4"/>
  <c r="D60" i="4"/>
  <c r="F60" i="4"/>
  <c r="H60" i="7"/>
  <c r="I60" i="7" s="1"/>
  <c r="B65" i="4"/>
  <c r="D65" i="4"/>
  <c r="H65" i="7"/>
  <c r="I65" i="7" s="1"/>
  <c r="E67" i="7"/>
  <c r="G67" i="7"/>
  <c r="B79" i="4"/>
  <c r="D79" i="4"/>
  <c r="F79" i="4"/>
  <c r="H79" i="7"/>
  <c r="I79" i="7" s="1"/>
  <c r="E83" i="7"/>
  <c r="E82" i="7" s="1"/>
  <c r="G83" i="7"/>
  <c r="G82" i="7" s="1"/>
  <c r="H106" i="7"/>
  <c r="I106" i="7" s="1"/>
  <c r="H108" i="7"/>
  <c r="I108" i="7" s="1"/>
  <c r="F115" i="7"/>
  <c r="J135" i="7"/>
  <c r="E23" i="4"/>
  <c r="E24" i="4"/>
  <c r="C34" i="4"/>
  <c r="G34" i="4"/>
  <c r="C35" i="4"/>
  <c r="G35" i="4"/>
  <c r="C36" i="4"/>
  <c r="G36" i="4"/>
  <c r="C37" i="4"/>
  <c r="G37" i="4"/>
  <c r="C38" i="4"/>
  <c r="G38" i="4"/>
  <c r="C55" i="4"/>
  <c r="G55" i="4"/>
  <c r="C56" i="4"/>
  <c r="G56" i="4"/>
  <c r="C57" i="4"/>
  <c r="G57" i="4"/>
  <c r="G69" i="4" s="1"/>
  <c r="G87" i="4" s="1"/>
  <c r="G98" i="4" s="1"/>
  <c r="C58" i="4"/>
  <c r="G58" i="4"/>
  <c r="C59" i="4"/>
  <c r="G59" i="4"/>
  <c r="C60" i="4"/>
  <c r="G60" i="4"/>
  <c r="C63" i="4"/>
  <c r="G63" i="4"/>
  <c r="C65" i="4"/>
  <c r="C79" i="4"/>
  <c r="G79" i="4"/>
  <c r="C80" i="4"/>
  <c r="G80" i="4"/>
  <c r="C105" i="4"/>
  <c r="G105" i="4"/>
  <c r="I9" i="3" s="1"/>
  <c r="D106" i="4"/>
  <c r="C107" i="4"/>
  <c r="G107" i="4"/>
  <c r="D108" i="4"/>
  <c r="G9" i="19"/>
  <c r="G11" i="19" s="1"/>
  <c r="G14" i="19" s="1"/>
  <c r="E14" i="19"/>
  <c r="E16" i="19" s="1"/>
  <c r="L9" i="19"/>
  <c r="M9" i="19" s="1"/>
  <c r="C11" i="19"/>
  <c r="H11" i="19"/>
  <c r="E125" i="4" l="1"/>
  <c r="D30" i="4"/>
  <c r="K12" i="19"/>
  <c r="C12" i="3"/>
  <c r="C14" i="3" s="1"/>
  <c r="C16" i="3" s="1"/>
  <c r="C17" i="3" s="1"/>
  <c r="G12" i="3"/>
  <c r="G12" i="19"/>
  <c r="F125" i="4"/>
  <c r="D125" i="4"/>
  <c r="F12" i="19"/>
  <c r="C12" i="19"/>
  <c r="H87" i="7"/>
  <c r="I87" i="7" s="1"/>
  <c r="H50" i="7"/>
  <c r="I47" i="7" s="1"/>
  <c r="H23" i="4"/>
  <c r="H14" i="19"/>
  <c r="H16" i="19" s="1"/>
  <c r="H17" i="19" s="1"/>
  <c r="D14" i="19"/>
  <c r="D16" i="19" s="1"/>
  <c r="D17" i="19" s="1"/>
  <c r="D12" i="19"/>
  <c r="B13" i="19" s="1"/>
  <c r="E12" i="19"/>
  <c r="H12" i="19"/>
  <c r="J12" i="19"/>
  <c r="E17" i="19"/>
  <c r="I11" i="19"/>
  <c r="C14" i="19"/>
  <c r="A38" i="4"/>
  <c r="A39" i="4" s="1"/>
  <c r="A40" i="4" s="1"/>
  <c r="A41" i="4" s="1"/>
  <c r="A42" i="4" s="1"/>
  <c r="A48" i="4" s="1"/>
  <c r="A49" i="4" s="1"/>
  <c r="A55" i="4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H81" i="4"/>
  <c r="F120" i="4"/>
  <c r="F130" i="4" s="1"/>
  <c r="H61" i="4"/>
  <c r="A38" i="7"/>
  <c r="A39" i="7" s="1"/>
  <c r="A40" i="7" s="1"/>
  <c r="A41" i="7" s="1"/>
  <c r="A42" i="7" s="1"/>
  <c r="A55" i="7"/>
  <c r="H62" i="4"/>
  <c r="H64" i="4"/>
  <c r="H92" i="4"/>
  <c r="I92" i="4" s="1"/>
  <c r="F116" i="4"/>
  <c r="F115" i="4" s="1"/>
  <c r="E95" i="7"/>
  <c r="E98" i="7" s="1"/>
  <c r="I11" i="3"/>
  <c r="I14" i="3" s="1"/>
  <c r="E95" i="4"/>
  <c r="E98" i="4" s="1"/>
  <c r="E102" i="4" s="1"/>
  <c r="H82" i="7"/>
  <c r="I78" i="7" s="1"/>
  <c r="E68" i="4"/>
  <c r="E67" i="4" s="1"/>
  <c r="H51" i="7"/>
  <c r="K11" i="19"/>
  <c r="K14" i="19" s="1"/>
  <c r="K16" i="19" s="1"/>
  <c r="I48" i="3" s="1"/>
  <c r="G68" i="4"/>
  <c r="G67" i="4" s="1"/>
  <c r="H80" i="4"/>
  <c r="D68" i="4"/>
  <c r="H112" i="4"/>
  <c r="G30" i="4"/>
  <c r="G29" i="4" s="1"/>
  <c r="D87" i="4"/>
  <c r="D91" i="4" s="1"/>
  <c r="H69" i="4"/>
  <c r="I69" i="4" s="1"/>
  <c r="F68" i="4"/>
  <c r="F67" i="4" s="1"/>
  <c r="H108" i="4"/>
  <c r="I108" i="4" s="1"/>
  <c r="H83" i="7"/>
  <c r="I83" i="7" s="1"/>
  <c r="H65" i="4"/>
  <c r="H58" i="4"/>
  <c r="H59" i="4"/>
  <c r="H60" i="4"/>
  <c r="H63" i="4"/>
  <c r="H57" i="4"/>
  <c r="H56" i="4"/>
  <c r="E85" i="7"/>
  <c r="H114" i="4"/>
  <c r="H28" i="4"/>
  <c r="H73" i="4"/>
  <c r="D75" i="4"/>
  <c r="H72" i="4"/>
  <c r="H42" i="4"/>
  <c r="H41" i="4"/>
  <c r="H40" i="4"/>
  <c r="H39" i="4"/>
  <c r="D95" i="7"/>
  <c r="H91" i="7"/>
  <c r="I91" i="7" s="1"/>
  <c r="I50" i="7"/>
  <c r="H48" i="4"/>
  <c r="G85" i="7"/>
  <c r="H26" i="4"/>
  <c r="H111" i="4"/>
  <c r="I111" i="4" s="1"/>
  <c r="D74" i="7"/>
  <c r="H74" i="7" s="1"/>
  <c r="I71" i="7" s="1"/>
  <c r="H75" i="7"/>
  <c r="I75" i="7" s="1"/>
  <c r="H27" i="4"/>
  <c r="H25" i="4"/>
  <c r="H51" i="4"/>
  <c r="I51" i="4" s="1"/>
  <c r="D50" i="4"/>
  <c r="H50" i="4" s="1"/>
  <c r="H43" i="7"/>
  <c r="I33" i="7" s="1"/>
  <c r="H44" i="7"/>
  <c r="I44" i="7" s="1"/>
  <c r="E86" i="7"/>
  <c r="G86" i="7"/>
  <c r="G97" i="7" s="1"/>
  <c r="G83" i="4"/>
  <c r="G82" i="4" s="1"/>
  <c r="G44" i="4"/>
  <c r="G43" i="4" s="1"/>
  <c r="F83" i="4"/>
  <c r="F82" i="4" s="1"/>
  <c r="H37" i="4"/>
  <c r="D44" i="4"/>
  <c r="H34" i="4"/>
  <c r="D86" i="7"/>
  <c r="H30" i="7"/>
  <c r="D29" i="7"/>
  <c r="H24" i="4"/>
  <c r="E83" i="4"/>
  <c r="E82" i="4" s="1"/>
  <c r="D29" i="4"/>
  <c r="H107" i="4"/>
  <c r="I107" i="4" s="1"/>
  <c r="D67" i="7"/>
  <c r="H67" i="7" s="1"/>
  <c r="I54" i="7" s="1"/>
  <c r="H68" i="7"/>
  <c r="I68" i="7" s="1"/>
  <c r="H35" i="4"/>
  <c r="J11" i="19"/>
  <c r="J14" i="19" s="1"/>
  <c r="J16" i="19" s="1"/>
  <c r="J17" i="19" s="1"/>
  <c r="H106" i="4"/>
  <c r="I106" i="4" s="1"/>
  <c r="E30" i="4"/>
  <c r="D83" i="4"/>
  <c r="H79" i="4"/>
  <c r="F44" i="4"/>
  <c r="F43" i="4" s="1"/>
  <c r="F86" i="7"/>
  <c r="F97" i="7" s="1"/>
  <c r="F29" i="7"/>
  <c r="F85" i="7" s="1"/>
  <c r="E44" i="4"/>
  <c r="E43" i="4" s="1"/>
  <c r="H105" i="4"/>
  <c r="I105" i="4" s="1"/>
  <c r="H55" i="4"/>
  <c r="H38" i="4"/>
  <c r="H36" i="4"/>
  <c r="F30" i="4"/>
  <c r="G16" i="19"/>
  <c r="G17" i="19" s="1"/>
  <c r="A48" i="7" l="1"/>
  <c r="A49" i="7" s="1"/>
  <c r="J87" i="7"/>
  <c r="A56" i="7"/>
  <c r="A57" i="7" s="1"/>
  <c r="A58" i="7" s="1"/>
  <c r="A59" i="7" s="1"/>
  <c r="A60" i="7" s="1"/>
  <c r="A61" i="7" s="1"/>
  <c r="A62" i="7" s="1"/>
  <c r="A63" i="7" s="1"/>
  <c r="A64" i="7" s="1"/>
  <c r="A65" i="7" s="1"/>
  <c r="K17" i="19"/>
  <c r="J48" i="3" s="1"/>
  <c r="I16" i="3"/>
  <c r="A66" i="4"/>
  <c r="A72" i="4"/>
  <c r="E102" i="7"/>
  <c r="E104" i="7"/>
  <c r="E104" i="4"/>
  <c r="I30" i="7"/>
  <c r="I82" i="7"/>
  <c r="I43" i="7"/>
  <c r="G86" i="4"/>
  <c r="G97" i="4" s="1"/>
  <c r="I50" i="4"/>
  <c r="H87" i="4"/>
  <c r="I87" i="4" s="1"/>
  <c r="D86" i="4"/>
  <c r="D90" i="4" s="1"/>
  <c r="D94" i="4" s="1"/>
  <c r="H30" i="4"/>
  <c r="I30" i="4" s="1"/>
  <c r="I74" i="7"/>
  <c r="H95" i="7"/>
  <c r="I95" i="7" s="1"/>
  <c r="D98" i="7"/>
  <c r="D74" i="4"/>
  <c r="H74" i="4" s="1"/>
  <c r="H75" i="4"/>
  <c r="I75" i="4" s="1"/>
  <c r="G96" i="7"/>
  <c r="E90" i="7"/>
  <c r="E94" i="7" s="1"/>
  <c r="E93" i="7" s="1"/>
  <c r="F86" i="4"/>
  <c r="F29" i="4"/>
  <c r="F96" i="7"/>
  <c r="F119" i="7"/>
  <c r="I67" i="7"/>
  <c r="D85" i="7"/>
  <c r="H85" i="7" s="1"/>
  <c r="J85" i="7" s="1"/>
  <c r="H29" i="7"/>
  <c r="I22" i="7" s="1"/>
  <c r="H86" i="7"/>
  <c r="I86" i="7" s="1"/>
  <c r="D90" i="7"/>
  <c r="D94" i="7" s="1"/>
  <c r="H44" i="4"/>
  <c r="I44" i="4" s="1"/>
  <c r="D43" i="4"/>
  <c r="H43" i="4" s="1"/>
  <c r="H68" i="4"/>
  <c r="I68" i="4" s="1"/>
  <c r="D67" i="4"/>
  <c r="H67" i="4" s="1"/>
  <c r="H83" i="4"/>
  <c r="I83" i="4" s="1"/>
  <c r="D82" i="4"/>
  <c r="H82" i="4" s="1"/>
  <c r="E29" i="4"/>
  <c r="E86" i="4"/>
  <c r="J47" i="3"/>
  <c r="I47" i="3"/>
  <c r="I33" i="3" l="1"/>
  <c r="I17" i="3"/>
  <c r="E117" i="7"/>
  <c r="E120" i="7" s="1"/>
  <c r="E130" i="7" s="1"/>
  <c r="F118" i="7"/>
  <c r="F129" i="7"/>
  <c r="D102" i="7"/>
  <c r="L102" i="7" s="1"/>
  <c r="L127" i="7" s="1"/>
  <c r="E117" i="4"/>
  <c r="E120" i="4" s="1"/>
  <c r="E130" i="4" s="1"/>
  <c r="J86" i="7"/>
  <c r="A66" i="7"/>
  <c r="A72" i="7"/>
  <c r="D85" i="4"/>
  <c r="G85" i="4"/>
  <c r="H86" i="4"/>
  <c r="I86" i="4" s="1"/>
  <c r="D95" i="4"/>
  <c r="H91" i="4"/>
  <c r="I91" i="4" s="1"/>
  <c r="A79" i="4"/>
  <c r="A73" i="4"/>
  <c r="I74" i="4"/>
  <c r="H29" i="4"/>
  <c r="I29" i="4" s="1"/>
  <c r="D104" i="7"/>
  <c r="H104" i="7" s="1"/>
  <c r="I104" i="7" s="1"/>
  <c r="H98" i="7"/>
  <c r="D97" i="4"/>
  <c r="D101" i="4" s="1"/>
  <c r="G96" i="4"/>
  <c r="I82" i="4"/>
  <c r="I29" i="7"/>
  <c r="E85" i="4"/>
  <c r="E90" i="4"/>
  <c r="I43" i="4"/>
  <c r="D97" i="7"/>
  <c r="H90" i="7"/>
  <c r="I85" i="7"/>
  <c r="I67" i="4"/>
  <c r="F97" i="4"/>
  <c r="F85" i="4"/>
  <c r="F128" i="7" l="1"/>
  <c r="J98" i="7"/>
  <c r="G110" i="7"/>
  <c r="D117" i="7"/>
  <c r="H90" i="4"/>
  <c r="I90" i="4" s="1"/>
  <c r="E94" i="4"/>
  <c r="H94" i="4" s="1"/>
  <c r="I90" i="7"/>
  <c r="D101" i="7"/>
  <c r="A79" i="7"/>
  <c r="A73" i="7"/>
  <c r="I98" i="7"/>
  <c r="H102" i="7"/>
  <c r="I102" i="7" s="1"/>
  <c r="D103" i="4"/>
  <c r="D116" i="4" s="1"/>
  <c r="D103" i="7"/>
  <c r="D96" i="7"/>
  <c r="A80" i="4"/>
  <c r="D98" i="4"/>
  <c r="D102" i="4" s="1"/>
  <c r="H95" i="4"/>
  <c r="I95" i="4" s="1"/>
  <c r="H85" i="4"/>
  <c r="I85" i="4" s="1"/>
  <c r="E97" i="7"/>
  <c r="E101" i="7" s="1"/>
  <c r="D93" i="4"/>
  <c r="F119" i="4"/>
  <c r="F129" i="4" s="1"/>
  <c r="F128" i="4" s="1"/>
  <c r="F96" i="4"/>
  <c r="D93" i="7"/>
  <c r="H94" i="7"/>
  <c r="I94" i="7" s="1"/>
  <c r="F132" i="4" l="1"/>
  <c r="F133" i="4" s="1"/>
  <c r="E9" i="3" s="1"/>
  <c r="E11" i="3" s="1"/>
  <c r="E14" i="3" s="1"/>
  <c r="F132" i="7"/>
  <c r="A81" i="4"/>
  <c r="A90" i="4"/>
  <c r="A91" i="4" s="1"/>
  <c r="A92" i="4" s="1"/>
  <c r="A101" i="4" s="1"/>
  <c r="A102" i="4" s="1"/>
  <c r="A103" i="4" s="1"/>
  <c r="A104" i="4" s="1"/>
  <c r="A105" i="4" s="1"/>
  <c r="A106" i="4" s="1"/>
  <c r="A107" i="4" s="1"/>
  <c r="F118" i="4"/>
  <c r="D116" i="7"/>
  <c r="D119" i="7" s="1"/>
  <c r="D129" i="7" s="1"/>
  <c r="G117" i="7"/>
  <c r="H117" i="7" s="1"/>
  <c r="I117" i="7" s="1"/>
  <c r="H110" i="7"/>
  <c r="I110" i="7" s="1"/>
  <c r="G110" i="4"/>
  <c r="L101" i="7"/>
  <c r="A80" i="7"/>
  <c r="D120" i="7"/>
  <c r="D130" i="7" s="1"/>
  <c r="I94" i="4"/>
  <c r="H98" i="4"/>
  <c r="D104" i="4"/>
  <c r="H104" i="4" s="1"/>
  <c r="I104" i="4" s="1"/>
  <c r="D96" i="4"/>
  <c r="H93" i="7"/>
  <c r="I93" i="7" s="1"/>
  <c r="E93" i="4"/>
  <c r="H93" i="4" s="1"/>
  <c r="E97" i="4"/>
  <c r="E101" i="4" s="1"/>
  <c r="E103" i="7"/>
  <c r="E116" i="7" s="1"/>
  <c r="H97" i="7"/>
  <c r="E96" i="7"/>
  <c r="H96" i="7" s="1"/>
  <c r="J96" i="7" s="1"/>
  <c r="E16" i="3" l="1"/>
  <c r="A81" i="7"/>
  <c r="A90" i="7"/>
  <c r="A91" i="7" s="1"/>
  <c r="F133" i="7"/>
  <c r="F135" i="7" s="1"/>
  <c r="K118" i="7"/>
  <c r="L126" i="7"/>
  <c r="D115" i="7"/>
  <c r="G120" i="7"/>
  <c r="H120" i="7" s="1"/>
  <c r="I120" i="7" s="1"/>
  <c r="G109" i="7"/>
  <c r="J97" i="7"/>
  <c r="G117" i="4"/>
  <c r="G120" i="4" s="1"/>
  <c r="H110" i="4"/>
  <c r="I110" i="4" s="1"/>
  <c r="D117" i="4"/>
  <c r="A108" i="4"/>
  <c r="I89" i="7"/>
  <c r="I98" i="4"/>
  <c r="D118" i="7"/>
  <c r="I93" i="4"/>
  <c r="I97" i="7"/>
  <c r="H102" i="4"/>
  <c r="H101" i="7"/>
  <c r="I101" i="7" s="1"/>
  <c r="H97" i="4"/>
  <c r="I97" i="4" s="1"/>
  <c r="E103" i="4"/>
  <c r="E116" i="4" s="1"/>
  <c r="E96" i="4"/>
  <c r="H96" i="4" s="1"/>
  <c r="I96" i="4" s="1"/>
  <c r="H103" i="7"/>
  <c r="I103" i="7" s="1"/>
  <c r="I96" i="7"/>
  <c r="G124" i="7" l="1"/>
  <c r="E17" i="3"/>
  <c r="E33" i="3"/>
  <c r="A92" i="7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09" i="4"/>
  <c r="A110" i="4" s="1"/>
  <c r="A123" i="4" s="1"/>
  <c r="A124" i="4" s="1"/>
  <c r="I102" i="4"/>
  <c r="G109" i="4"/>
  <c r="G116" i="7"/>
  <c r="H109" i="7"/>
  <c r="I109" i="7" s="1"/>
  <c r="H117" i="4"/>
  <c r="D120" i="4"/>
  <c r="D119" i="4"/>
  <c r="D129" i="4" s="1"/>
  <c r="D115" i="4"/>
  <c r="H103" i="4"/>
  <c r="I103" i="4" s="1"/>
  <c r="H101" i="4"/>
  <c r="E115" i="7"/>
  <c r="E119" i="7"/>
  <c r="E129" i="7" s="1"/>
  <c r="G124" i="4" l="1"/>
  <c r="G127" i="7"/>
  <c r="H124" i="7"/>
  <c r="D130" i="4"/>
  <c r="D128" i="4" s="1"/>
  <c r="A123" i="7"/>
  <c r="A124" i="7" s="1"/>
  <c r="A111" i="7"/>
  <c r="A112" i="7" s="1"/>
  <c r="A113" i="7" s="1"/>
  <c r="A114" i="7" s="1"/>
  <c r="A111" i="4"/>
  <c r="A112" i="4" s="1"/>
  <c r="A113" i="4" s="1"/>
  <c r="A114" i="4" s="1"/>
  <c r="D128" i="7"/>
  <c r="D132" i="7" s="1"/>
  <c r="H120" i="4"/>
  <c r="I120" i="4" s="1"/>
  <c r="I101" i="4"/>
  <c r="G115" i="7"/>
  <c r="H115" i="7" s="1"/>
  <c r="G119" i="7"/>
  <c r="G118" i="7" s="1"/>
  <c r="H116" i="7"/>
  <c r="I116" i="7" s="1"/>
  <c r="H109" i="4"/>
  <c r="I109" i="4" s="1"/>
  <c r="G116" i="4"/>
  <c r="D118" i="4"/>
  <c r="I117" i="4"/>
  <c r="E118" i="7"/>
  <c r="E115" i="4"/>
  <c r="E119" i="4"/>
  <c r="E129" i="4" s="1"/>
  <c r="E128" i="4" s="1"/>
  <c r="D133" i="4" l="1"/>
  <c r="D132" i="4"/>
  <c r="I124" i="7"/>
  <c r="H127" i="7"/>
  <c r="G130" i="7"/>
  <c r="H119" i="7"/>
  <c r="G127" i="4"/>
  <c r="H124" i="4"/>
  <c r="I124" i="4" s="1"/>
  <c r="E132" i="4"/>
  <c r="E133" i="4" s="1"/>
  <c r="H118" i="7"/>
  <c r="J118" i="7" s="1"/>
  <c r="I115" i="7"/>
  <c r="I100" i="7"/>
  <c r="G115" i="4"/>
  <c r="H115" i="4" s="1"/>
  <c r="I115" i="4" s="1"/>
  <c r="G119" i="4"/>
  <c r="H116" i="4"/>
  <c r="I116" i="4" s="1"/>
  <c r="E118" i="4"/>
  <c r="G123" i="7" l="1"/>
  <c r="G123" i="4" s="1"/>
  <c r="H123" i="4" s="1"/>
  <c r="I119" i="7"/>
  <c r="K133" i="7"/>
  <c r="K135" i="7" s="1"/>
  <c r="I135" i="7" s="1"/>
  <c r="I127" i="7"/>
  <c r="H127" i="4"/>
  <c r="I127" i="4" s="1"/>
  <c r="G130" i="4"/>
  <c r="H130" i="4" s="1"/>
  <c r="G126" i="4"/>
  <c r="G129" i="4" s="1"/>
  <c r="H119" i="4"/>
  <c r="D133" i="7"/>
  <c r="D135" i="7" s="1"/>
  <c r="I118" i="7"/>
  <c r="H123" i="7"/>
  <c r="E128" i="7"/>
  <c r="H130" i="7"/>
  <c r="G118" i="4"/>
  <c r="H118" i="4" s="1"/>
  <c r="I118" i="4" s="1"/>
  <c r="I119" i="4"/>
  <c r="G126" i="7" l="1"/>
  <c r="I123" i="4"/>
  <c r="I130" i="4"/>
  <c r="G128" i="4"/>
  <c r="G132" i="4" s="1"/>
  <c r="G133" i="4" s="1"/>
  <c r="G125" i="4"/>
  <c r="H126" i="4"/>
  <c r="H129" i="4"/>
  <c r="E132" i="7"/>
  <c r="J130" i="7"/>
  <c r="I130" i="7"/>
  <c r="I123" i="7"/>
  <c r="G129" i="7"/>
  <c r="G125" i="7"/>
  <c r="H125" i="7" s="1"/>
  <c r="H126" i="7"/>
  <c r="H128" i="4"/>
  <c r="H9" i="3" l="1"/>
  <c r="H11" i="3" s="1"/>
  <c r="H125" i="4"/>
  <c r="I125" i="4" s="1"/>
  <c r="I126" i="7"/>
  <c r="I126" i="4"/>
  <c r="F9" i="3"/>
  <c r="E133" i="7"/>
  <c r="E135" i="7" s="1"/>
  <c r="I122" i="7"/>
  <c r="H129" i="7"/>
  <c r="G128" i="7"/>
  <c r="I125" i="7"/>
  <c r="H132" i="4"/>
  <c r="D9" i="3"/>
  <c r="D11" i="3" s="1"/>
  <c r="D14" i="3" s="1"/>
  <c r="H133" i="4"/>
  <c r="J133" i="4" s="1"/>
  <c r="G9" i="3" l="1"/>
  <c r="G11" i="3" s="1"/>
  <c r="G14" i="3" s="1"/>
  <c r="L9" i="3"/>
  <c r="H14" i="3"/>
  <c r="H16" i="3" s="1"/>
  <c r="H17" i="3" s="1"/>
  <c r="J129" i="7"/>
  <c r="I129" i="4"/>
  <c r="H128" i="7"/>
  <c r="G132" i="7"/>
  <c r="I129" i="7"/>
  <c r="J9" i="3"/>
  <c r="K133" i="4" s="1"/>
  <c r="F11" i="3" l="1"/>
  <c r="L11" i="3" s="1"/>
  <c r="H33" i="3"/>
  <c r="J128" i="7"/>
  <c r="I128" i="4"/>
  <c r="H132" i="7"/>
  <c r="I132" i="7" s="1"/>
  <c r="G133" i="7"/>
  <c r="G135" i="7" s="1"/>
  <c r="I128" i="7"/>
  <c r="D16" i="3"/>
  <c r="D17" i="3" s="1"/>
  <c r="J11" i="3" l="1"/>
  <c r="F14" i="3"/>
  <c r="G16" i="3"/>
  <c r="I132" i="4"/>
  <c r="L133" i="7"/>
  <c r="H133" i="7"/>
  <c r="D33" i="3"/>
  <c r="F16" i="3" l="1"/>
  <c r="G17" i="3"/>
  <c r="G33" i="3"/>
  <c r="F31" i="3"/>
  <c r="J14" i="3"/>
  <c r="I133" i="7"/>
  <c r="I133" i="4"/>
  <c r="K9" i="3"/>
  <c r="L135" i="7"/>
  <c r="H135" i="7"/>
  <c r="K11" i="3" s="1"/>
  <c r="P140" i="7" l="1"/>
  <c r="P137" i="7"/>
  <c r="P138" i="7"/>
  <c r="P142" i="7"/>
  <c r="P139" i="7"/>
  <c r="P143" i="7"/>
  <c r="P136" i="7"/>
  <c r="P141" i="7"/>
  <c r="O143" i="7"/>
  <c r="K143" i="7"/>
  <c r="N143" i="7"/>
  <c r="J143" i="7" s="1"/>
  <c r="M143" i="7"/>
  <c r="L143" i="7"/>
  <c r="F17" i="3"/>
  <c r="J17" i="3" s="1"/>
  <c r="J43" i="3" s="1"/>
  <c r="J52" i="3" s="1"/>
  <c r="J16" i="3"/>
  <c r="F32" i="3"/>
  <c r="N142" i="7"/>
  <c r="J142" i="7" s="1"/>
  <c r="L139" i="7"/>
  <c r="K142" i="7"/>
  <c r="M139" i="7"/>
  <c r="O136" i="7"/>
  <c r="N140" i="7"/>
  <c r="J140" i="7" s="1"/>
  <c r="N136" i="7"/>
  <c r="J136" i="7" s="1"/>
  <c r="D136" i="7" s="1"/>
  <c r="M140" i="7"/>
  <c r="O137" i="7"/>
  <c r="K137" i="7"/>
  <c r="L142" i="7"/>
  <c r="L138" i="7"/>
  <c r="M141" i="7"/>
  <c r="O138" i="7"/>
  <c r="K136" i="7"/>
  <c r="N139" i="7"/>
  <c r="J139" i="7" s="1"/>
  <c r="M142" i="7"/>
  <c r="O139" i="7"/>
  <c r="L141" i="7"/>
  <c r="L137" i="7"/>
  <c r="O140" i="7"/>
  <c r="K138" i="7"/>
  <c r="O142" i="7"/>
  <c r="N138" i="7"/>
  <c r="J138" i="7" s="1"/>
  <c r="O141" i="7"/>
  <c r="K139" i="7"/>
  <c r="M136" i="7"/>
  <c r="L140" i="7"/>
  <c r="L136" i="7"/>
  <c r="K140" i="7"/>
  <c r="M137" i="7"/>
  <c r="N141" i="7"/>
  <c r="J141" i="7" s="1"/>
  <c r="N137" i="7"/>
  <c r="J137" i="7" s="1"/>
  <c r="K141" i="7"/>
  <c r="M138" i="7"/>
  <c r="D137" i="7" l="1"/>
  <c r="D138" i="7" s="1"/>
  <c r="C138" i="7"/>
  <c r="C140" i="7"/>
  <c r="C139" i="7"/>
  <c r="C143" i="7"/>
  <c r="C137" i="7"/>
  <c r="C142" i="7"/>
  <c r="C141" i="7"/>
  <c r="P150" i="7"/>
  <c r="J60" i="3"/>
  <c r="L59" i="3"/>
  <c r="K60" i="3" s="1"/>
  <c r="K17" i="3"/>
  <c r="I43" i="3"/>
  <c r="J53" i="3"/>
  <c r="L52" i="3"/>
  <c r="K53" i="3" s="1"/>
  <c r="L150" i="7"/>
  <c r="O150" i="7"/>
  <c r="F136" i="7"/>
  <c r="F137" i="7" s="1"/>
  <c r="M150" i="7"/>
  <c r="K150" i="7"/>
  <c r="N150" i="7"/>
  <c r="I52" i="3" l="1"/>
  <c r="J54" i="3"/>
  <c r="L54" i="3" s="1"/>
  <c r="C136" i="7"/>
  <c r="G136" i="7"/>
  <c r="G137" i="7" s="1"/>
  <c r="E136" i="7"/>
  <c r="E137" i="7" s="1"/>
  <c r="E138" i="7" l="1"/>
  <c r="E139" i="7" s="1"/>
  <c r="E140" i="7" s="1"/>
  <c r="E141" i="7" s="1"/>
  <c r="E142" i="7" s="1"/>
  <c r="E143" i="7" s="1"/>
  <c r="E144" i="7" s="1"/>
  <c r="E147" i="7" s="1"/>
  <c r="E149" i="7" s="1"/>
  <c r="I53" i="3"/>
  <c r="I60" i="3"/>
  <c r="H59" i="3"/>
  <c r="H60" i="3" s="1"/>
  <c r="G138" i="7"/>
  <c r="G139" i="7" s="1"/>
  <c r="G140" i="7" s="1"/>
  <c r="G141" i="7" s="1"/>
  <c r="G142" i="7" s="1"/>
  <c r="F138" i="7"/>
  <c r="F139" i="7" s="1"/>
  <c r="F140" i="7" s="1"/>
  <c r="F141" i="7" s="1"/>
  <c r="F142" i="7" s="1"/>
  <c r="F143" i="7" s="1"/>
  <c r="H136" i="7"/>
  <c r="I136" i="7" s="1"/>
  <c r="F144" i="7" l="1"/>
  <c r="F147" i="7" s="1"/>
  <c r="H137" i="7"/>
  <c r="I137" i="7" s="1"/>
  <c r="E30" i="3" l="1"/>
  <c r="F149" i="7"/>
  <c r="G143" i="7"/>
  <c r="G144" i="7" s="1"/>
  <c r="G147" i="7" s="1"/>
  <c r="G149" i="7" s="1"/>
  <c r="D139" i="7"/>
  <c r="H138" i="7"/>
  <c r="F30" i="3" l="1"/>
  <c r="I138" i="7"/>
  <c r="D140" i="7"/>
  <c r="H139" i="7"/>
  <c r="I139" i="7" s="1"/>
  <c r="D141" i="7" l="1"/>
  <c r="D142" i="7" s="1"/>
  <c r="H140" i="7"/>
  <c r="I140" i="7" s="1"/>
  <c r="H141" i="7" l="1"/>
  <c r="I141" i="7" s="1"/>
  <c r="D143" i="7"/>
  <c r="H143" i="7" l="1"/>
  <c r="D144" i="7"/>
  <c r="D147" i="7" s="1"/>
  <c r="H147" i="7" s="1"/>
  <c r="H142" i="7"/>
  <c r="I142" i="7" l="1"/>
  <c r="I143" i="7"/>
  <c r="D149" i="7"/>
  <c r="H149" i="7" s="1"/>
  <c r="K15" i="3" s="1"/>
  <c r="H144" i="7"/>
  <c r="D30" i="3"/>
  <c r="K16" i="3" l="1"/>
  <c r="J144" i="7"/>
  <c r="I147" i="7"/>
  <c r="I149" i="7"/>
  <c r="K14" i="3"/>
  <c r="F11" i="19" l="1"/>
  <c r="I14" i="19"/>
  <c r="F14" i="19" s="1"/>
  <c r="L14" i="19" l="1"/>
  <c r="F30" i="19"/>
  <c r="I16" i="19"/>
  <c r="I17" i="19" s="1"/>
  <c r="F17" i="19" s="1"/>
  <c r="L11" i="19"/>
  <c r="M14" i="19" l="1"/>
  <c r="F16" i="19"/>
  <c r="L16" i="19" l="1"/>
  <c r="K35" i="19" s="1"/>
  <c r="L17" i="19"/>
  <c r="L35" i="19" s="1"/>
  <c r="F31" i="19"/>
  <c r="L34" i="19" l="1"/>
  <c r="M17" i="19"/>
  <c r="K34" i="19"/>
</calcChain>
</file>

<file path=xl/sharedStrings.xml><?xml version="1.0" encoding="utf-8"?>
<sst xmlns="http://schemas.openxmlformats.org/spreadsheetml/2006/main" count="531" uniqueCount="323">
  <si>
    <t>тыс.руб.</t>
  </si>
  <si>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</si>
  <si>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</si>
  <si>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</si>
  <si>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</si>
  <si>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</si>
  <si>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</si>
  <si>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</si>
  <si>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</si>
  <si>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</si>
  <si>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</si>
  <si>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территории строительства</t>
  </si>
  <si>
    <t>ВСЕГО ПО ГЛАВЕ</t>
  </si>
  <si>
    <t>Смежные ПС Пыть-Ях</t>
  </si>
  <si>
    <t>ГЛАВА 2. Основные объекты строительства</t>
  </si>
  <si>
    <t>ГЛАВА 5. Объекты транспортного хозяйства и связи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</si>
  <si>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</si>
  <si>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</si>
  <si>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</si>
  <si>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</si>
  <si>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</si>
  <si>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Снегоборьба - 0,4% ПС 110/35/6 кВ</t>
  </si>
  <si>
    <t>ИТОГО ПО ГЛАВАМ 1-9</t>
  </si>
  <si>
    <t>ГЛАВА 10. Содержание службы заказчика. Строительный контроль</t>
  </si>
  <si>
    <t xml:space="preserve">МДС 81.35-2004 прил.№ 8  </t>
  </si>
  <si>
    <t>ИТОГО ПО ГЛАВАМ 1-12</t>
  </si>
  <si>
    <t>МДС81-35.2004</t>
  </si>
  <si>
    <t>ВСЕГО ПО РАСЧЕТУ</t>
  </si>
  <si>
    <t xml:space="preserve">Расчет стоимости  по  титулу: </t>
  </si>
  <si>
    <t>№п/п</t>
  </si>
  <si>
    <t>Наименование</t>
  </si>
  <si>
    <t xml:space="preserve">ПИР </t>
  </si>
  <si>
    <t>СМР</t>
  </si>
  <si>
    <t>оборудование</t>
  </si>
  <si>
    <t xml:space="preserve">прочие </t>
  </si>
  <si>
    <t>Итого</t>
  </si>
  <si>
    <t>Показатель</t>
  </si>
  <si>
    <t>2014 г.</t>
  </si>
  <si>
    <t>2015 г.</t>
  </si>
  <si>
    <t>2016 г.</t>
  </si>
  <si>
    <t>2017 г.</t>
  </si>
  <si>
    <t xml:space="preserve">2018 г. </t>
  </si>
  <si>
    <t>всего</t>
  </si>
  <si>
    <t>в том числе</t>
  </si>
  <si>
    <t>Стоимость строительства в базисных ценах на 01.01.2000 г. для освоения, в том числе:</t>
  </si>
  <si>
    <t>и далее</t>
  </si>
  <si>
    <t>Индексы изменения сметной стоимости 4 кв. 2012 г. по письму Минрегиона России от 03.12.2012 №2836-ИП/12/ГС</t>
  </si>
  <si>
    <t>Коэффициент снижения   инвестиционных затрат</t>
  </si>
  <si>
    <t xml:space="preserve">Стоимость строительства в ценах  4 кв. 2012 г. </t>
  </si>
  <si>
    <t>Плановая стоимость объекта в прогнозных ценах года окончания строительства</t>
  </si>
  <si>
    <t xml:space="preserve">                    Должность</t>
  </si>
  <si>
    <t>ФИО</t>
  </si>
  <si>
    <t xml:space="preserve">Согласовано: Начальник ОКС </t>
  </si>
  <si>
    <t>к договору подряда №__________</t>
  </si>
  <si>
    <t>(в соотвествии со сводным сметным расчетом)</t>
  </si>
  <si>
    <t xml:space="preserve">Прогноз Минэкономразвития РФ </t>
  </si>
  <si>
    <t>Налоги и обязательные платежи</t>
  </si>
  <si>
    <t xml:space="preserve">                   ( должность)</t>
  </si>
  <si>
    <t>(ФИО)</t>
  </si>
  <si>
    <t>Д. И. Суржко</t>
  </si>
  <si>
    <t xml:space="preserve">              ( должность)</t>
  </si>
  <si>
    <t>х</t>
  </si>
  <si>
    <t>Заказчик:</t>
  </si>
  <si>
    <t>Подрядчик:</t>
  </si>
  <si>
    <t>АО "Тюменьэнерго"</t>
  </si>
  <si>
    <t>Непредвиденные работы и затраты - 1,5%</t>
  </si>
  <si>
    <t>до 02.2018</t>
  </si>
  <si>
    <t>старые</t>
  </si>
  <si>
    <t>с 02.2018</t>
  </si>
  <si>
    <t>Составлена в ценах по состоянию на 01.01.2000 / в прогнозных ценах года окончания строительства (2019 г.)</t>
  </si>
  <si>
    <t>УТВЕРЖДАЮ:</t>
  </si>
  <si>
    <t>Директор филиала АО "Тюменьэнерго" Нефтеюганские электрические сети</t>
  </si>
  <si>
    <t xml:space="preserve">____________________ И. И. Ясковец </t>
  </si>
  <si>
    <t>ПРЕДВАРИТЕЛЬНЫЙ РАСЧЕТ СТОИМОСТИ СТРОИТЕЛЬСТВА</t>
  </si>
  <si>
    <t>ВСЕГО по расчету в ценах 2000 г. (ФЕР) с непредвиденными затратами</t>
  </si>
  <si>
    <t>А. В. Корнилов</t>
  </si>
  <si>
    <r>
      <t xml:space="preserve">Итого в ценах 4 кв. 2012 г.: </t>
    </r>
    <r>
      <rPr>
        <sz val="10"/>
        <color indexed="8"/>
        <rFont val="Times New Roman"/>
        <family val="1"/>
        <charset val="204"/>
      </rPr>
      <t>СМР = 7,1; обор = 3,82; проч = 7,53, ПНР = 15,97</t>
    </r>
  </si>
  <si>
    <t>Письмо Минрегиона РФ от 03.12.2012 № 2836-ИП/12/ГС</t>
  </si>
  <si>
    <t>очень старые</t>
  </si>
  <si>
    <t>2019 г.</t>
  </si>
  <si>
    <t>2013 г.</t>
  </si>
  <si>
    <t>2018 г.</t>
  </si>
  <si>
    <t>2020 г.</t>
  </si>
  <si>
    <t>2021 г.</t>
  </si>
  <si>
    <t>2022 г.</t>
  </si>
  <si>
    <t xml:space="preserve">Составил: Ведущий инженер ОКС </t>
  </si>
  <si>
    <t>Глава 6. Наружные сети и сооружения водоснабжения, водоотведения, теплоснабжения и газоснабжения</t>
  </si>
  <si>
    <t>По ИПР</t>
  </si>
  <si>
    <t>Глава 1. Подготовка территории строительства</t>
  </si>
  <si>
    <t>ПС</t>
  </si>
  <si>
    <t>Итого по Главе 1</t>
  </si>
  <si>
    <t>Глава 2. Основные объекты строительства</t>
  </si>
  <si>
    <t>Глава 5. Объекты транспортного хозяйства и связи</t>
  </si>
  <si>
    <t>Итого по Главе 5</t>
  </si>
  <si>
    <t>Итого по Главе 6</t>
  </si>
  <si>
    <t>Глава 7. Благоустройство и озеленение территории</t>
  </si>
  <si>
    <t>Глава 8. Временные здания и сооружения</t>
  </si>
  <si>
    <t>Итого по Главе 8</t>
  </si>
  <si>
    <t>Глава 9. Прочие работы и затраты</t>
  </si>
  <si>
    <t>Итого по Главе 9</t>
  </si>
  <si>
    <t>Итого по Главе 12</t>
  </si>
  <si>
    <t>ПНР</t>
  </si>
  <si>
    <t>ПИР</t>
  </si>
  <si>
    <t>тыс. руб.</t>
  </si>
  <si>
    <t>ГСН 81-05-01-2001 п. 2.1, прил. 1 п. 2.6</t>
  </si>
  <si>
    <t>ГСН 81-05-02-2007 табл. 2</t>
  </si>
  <si>
    <t>ЗЗ (план)</t>
  </si>
  <si>
    <t>СК (план)</t>
  </si>
  <si>
    <t>"_______"______________ 2018 г.</t>
  </si>
  <si>
    <t>ГЛАВА 6. Наружные сети и сооружения водоснабжения, водоотведения, теплоснабжения и газоснабжения</t>
  </si>
  <si>
    <t>Экспертиза сметной стоимости - учтена в договоре ПИР</t>
  </si>
  <si>
    <t xml:space="preserve">Аренда </t>
  </si>
  <si>
    <t>Экспертиза проектной документации - учтена в договоре ПИР</t>
  </si>
  <si>
    <t>прочие в т. ч.</t>
  </si>
  <si>
    <t>ПНР в т. ч.</t>
  </si>
  <si>
    <t>№ п.п.</t>
  </si>
  <si>
    <t>хз</t>
  </si>
  <si>
    <t xml:space="preserve">Отчет Минэкономразвития РФ </t>
  </si>
  <si>
    <t xml:space="preserve">Оценка Минэкономразвития РФ </t>
  </si>
  <si>
    <t>Заказчик</t>
  </si>
  <si>
    <t>(наименование организации)</t>
  </si>
  <si>
    <t>(ссылка на документ об утверждении)</t>
  </si>
  <si>
    <t>СВОДНЫЙ СМЕТНЫЙ РАСЧЕТ СТОИМОСТИ СТРОИТЕЛЬСТВА</t>
  </si>
  <si>
    <t>Временная схема электроснабжения</t>
  </si>
  <si>
    <t>ГСН-81-05-02-2007 п.2.4</t>
  </si>
  <si>
    <t>П.В. Осипов</t>
  </si>
  <si>
    <t>Главный инженер проекта</t>
  </si>
  <si>
    <t>В.А. Приймак</t>
  </si>
  <si>
    <t>В.С. Осипенков</t>
  </si>
  <si>
    <t>ГСН 81-05-01-2001 п. 2.1, прил. 1 п. 2.5</t>
  </si>
  <si>
    <t>Система учета электроэнергии</t>
  </si>
  <si>
    <t>Генеральный план и сооружения транспорта</t>
  </si>
  <si>
    <t>Исходные данные Заказчика п.4.10</t>
  </si>
  <si>
    <t>Расчет №1</t>
  </si>
  <si>
    <t>Временные здания и сооружения - 3,9% * 0,8 = 3,12% ПС 110/35/6 кВ</t>
  </si>
  <si>
    <t>Договор подряда (СМР + оборудование, кроме ЦТЗ) (план)</t>
  </si>
  <si>
    <t>Освоение без НДС</t>
  </si>
  <si>
    <t>Финансирование с НДС</t>
  </si>
  <si>
    <t>ЗЗ в т. ч.</t>
  </si>
  <si>
    <t>СК в т. ч.</t>
  </si>
  <si>
    <t>По ИПР (корректировка не утверждена)</t>
  </si>
  <si>
    <t>Форма N 1</t>
  </si>
  <si>
    <t>филиал АО "Тюменьэнерго" Нефтеюганские электрические сети"</t>
  </si>
  <si>
    <t>Утвержден "____"_______________ 200   г.</t>
  </si>
  <si>
    <t/>
  </si>
  <si>
    <t>Сводный сметный расчет в сумме</t>
  </si>
  <si>
    <t>"____"_______________ 200   г.</t>
  </si>
  <si>
    <t xml:space="preserve">«Реконструкция ПС 110 кВ Петелинская (реконструкция ОРУ-110, ОРУ-35, ОПУ, установка КРУН-6 с увеличением трансформаторной мощности на 30 МВА до 80 МВА)» </t>
  </si>
  <si>
    <t>Составлен в ценах на 01.01.2000г./ФЕР-2017 (с Изм. 1-4)</t>
  </si>
  <si>
    <t>Договор аренды земельного участка №171 от 17.11.2017г.</t>
  </si>
  <si>
    <t>Договор аренды лесного участка №0297/17-06-ДА от 28.11.2017г.</t>
  </si>
  <si>
    <t xml:space="preserve">ОС 01-01      </t>
  </si>
  <si>
    <t>Подготовка территории строительства площадки ПС</t>
  </si>
  <si>
    <t xml:space="preserve">ЛСР 01-02-01      </t>
  </si>
  <si>
    <t>Подготовительные работы. Вертикальная планировка площадки ПС</t>
  </si>
  <si>
    <t xml:space="preserve">в том числе  ПС Петелинская 110/35/6 кВ </t>
  </si>
  <si>
    <t xml:space="preserve">в том числе  ВОЛС </t>
  </si>
  <si>
    <t xml:space="preserve">ОС 02-01      </t>
  </si>
  <si>
    <t xml:space="preserve">Архитектурно-строительные решения </t>
  </si>
  <si>
    <t>ОС 02-02</t>
  </si>
  <si>
    <t>Электротехнические решения ПС 110/35/6 кВ</t>
  </si>
  <si>
    <t>ОС 02-03</t>
  </si>
  <si>
    <t>Кабельное хозяйство. Электротехнические решения</t>
  </si>
  <si>
    <t xml:space="preserve">ЛСР 02-04-01      </t>
  </si>
  <si>
    <t>Автоматизация комплексная</t>
  </si>
  <si>
    <t xml:space="preserve">ЛСР 05-01-01 </t>
  </si>
  <si>
    <t>ВОЛС. ПС Петелинская</t>
  </si>
  <si>
    <t xml:space="preserve">ЛСР 05-02-01 </t>
  </si>
  <si>
    <t>Сети связи. ВОЛС. Станционная часть, ПС Магистральная</t>
  </si>
  <si>
    <t xml:space="preserve">ЛСР 05-03-01 </t>
  </si>
  <si>
    <t>ВОЛС. Линейная часть</t>
  </si>
  <si>
    <t>ЛСР 05-04-01</t>
  </si>
  <si>
    <t>Сети связи. ВЧ-связь. ПС Петелинская</t>
  </si>
  <si>
    <t>ЛСР 05-05-01</t>
  </si>
  <si>
    <t>Сети связи. ВЧ-связь. ПС Магистральная</t>
  </si>
  <si>
    <t>ЛСР 05-06-01</t>
  </si>
  <si>
    <t>ЛСР 05-07-01</t>
  </si>
  <si>
    <t>СОТ. Система охранного телевидения.</t>
  </si>
  <si>
    <t>ЛСР 05-08-01</t>
  </si>
  <si>
    <t xml:space="preserve">Контроль качества электроэнергии. </t>
  </si>
  <si>
    <t>ЛСР 05-09-01</t>
  </si>
  <si>
    <t>ЛСР 05-10-01</t>
  </si>
  <si>
    <t>Автоматизированная система управления технологическим процессом (АСУ ТП)</t>
  </si>
  <si>
    <t>ЛСР 06-01-01</t>
  </si>
  <si>
    <t>Наружные сети канализации</t>
  </si>
  <si>
    <t>ЛСР 07-01-01</t>
  </si>
  <si>
    <t>ЛСР 07-02-01</t>
  </si>
  <si>
    <t>Ограждение подстанции</t>
  </si>
  <si>
    <t>ГСН81-05-01-2001 п.2.6</t>
  </si>
  <si>
    <t>Временные здания и сооружения - 3,9%*0,8=3,12% ПС 110/35/6 кВ</t>
  </si>
  <si>
    <t>ГСН 81-05-01-2001 п.2.5.</t>
  </si>
  <si>
    <t xml:space="preserve">Временные здания и сооружения - 3,3%*0,8=2,64% ВОЛС
</t>
  </si>
  <si>
    <t>Производство работ в зимнее время - 4,3%*1,1=4,73% ПС 110/35/6 кВ</t>
  </si>
  <si>
    <t>ГСН 81-05-02-2007 п.2.7</t>
  </si>
  <si>
    <t>Производство работ в зимнее время - 1,7%*1,1=1,87% ВОЛС</t>
  </si>
  <si>
    <t>ГСН 81-05-02-2007 т.2</t>
  </si>
  <si>
    <t>Снегоборьба - 0,4% ВОЛС</t>
  </si>
  <si>
    <t>ЛСР 09-01-01</t>
  </si>
  <si>
    <t>Пусконаладочные работы  ПС 110/35/6 кВ</t>
  </si>
  <si>
    <t>Ежедневная возка рабочих</t>
  </si>
  <si>
    <t>Расчет №2</t>
  </si>
  <si>
    <t>Командировочные расходы рабочих</t>
  </si>
  <si>
    <t xml:space="preserve">Обследование электромагнитной обстановки и определение электромагнитной совместимости </t>
  </si>
  <si>
    <t>Письмо Госкомтруда СССР и Госстрой СССР от 10.01.91г. №1336-ВК/1-Д</t>
  </si>
  <si>
    <t>Затраты, связанные с премированием за ввод в действие построенных объектов - 2,75% ПС 110/35/6 кВ</t>
  </si>
  <si>
    <t>Затраты, связанные с премированием за ввод в действие построенных объектов - 2,61% ВОЛС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</si>
  <si>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ПС 110/35/6</t>
  </si>
  <si>
    <t>Прил.№ 1 к Исходным данным АО "Тюменьэнерго" в 2017 г.</t>
  </si>
  <si>
    <t>Содержание дирекции (технического надзора) строящегося предприятия ПС 110/35/6 кВ, 3,64%</t>
  </si>
  <si>
    <t>Содержание дирекции (технического надзора) строящегося предприятия ВОЛС, 3,64%</t>
  </si>
  <si>
    <t>Постановление Правительства РФ от 21.06.2010 № 468</t>
  </si>
  <si>
    <t xml:space="preserve">Строительный контроль ПС 110/35/6 кВ 1,61%  </t>
  </si>
  <si>
    <t>Строительный контроль ВОЛС 1,61%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</si>
  <si>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 и изыскательские работы.</t>
  </si>
  <si>
    <t xml:space="preserve">Договор подряда №6/17-3 от 17.03.2017  г.         </t>
  </si>
  <si>
    <t>Проектные работы                                              (12695989,59/3,83/1,18/1000/1,03)</t>
  </si>
  <si>
    <t>Экспертиза ПД и ИИ (640009,46/3,83/1,18/1000/1,03)</t>
  </si>
  <si>
    <t>Экспертиза СД (64000,95/3,83/1,18/1000/1,03)</t>
  </si>
  <si>
    <t>Авторский надзор ПС (0,2%)</t>
  </si>
  <si>
    <t>Авторский надзор ВОЛС (0,2%)</t>
  </si>
  <si>
    <t>НЕПРЕДВИДЕННЫЕ РАБОТЫ И ЗАТРАТЫ-3%</t>
  </si>
  <si>
    <t>Составлен ООО "Таврида Электрик Омск"</t>
  </si>
  <si>
    <t>Начальник проектного отдела</t>
  </si>
  <si>
    <t>Инженер сметчик</t>
  </si>
  <si>
    <t>Г.В. Парафейник</t>
  </si>
  <si>
    <t>И.о. директор филиала АО «Тюменьэнерго» Нефтеюганские электрические сети</t>
  </si>
  <si>
    <t>Предпроектное обследование (договор № 6/16-3 от 02.06.2016)</t>
  </si>
  <si>
    <t>ПИР (договор№ 6/17-3 от 17.03.2017)</t>
  </si>
  <si>
    <t>Аренда (договор № 171 от 17.11.2017)</t>
  </si>
  <si>
    <t>Аренда (договор № 0297/17-06-ДА от 28.11.2017</t>
  </si>
  <si>
    <t>Прочие</t>
  </si>
  <si>
    <t>ВОЛС</t>
  </si>
  <si>
    <t>Временные здания и сооружения - 3,3% * 0,8 = 2,64% ВОЛС</t>
  </si>
  <si>
    <t>Договор № 6/16-3 от 02.06.2016,
Договор № 6/17-3 от 17.03.2017</t>
  </si>
  <si>
    <t>аренда</t>
  </si>
  <si>
    <t>Арендная плата за использование земельного участка для строительства 1343 м2 (792,50*10)/1000/8,93/1,03</t>
  </si>
  <si>
    <t>Арендная плата за использование лесного участка для строительства 0,0084 га (23,74*10)/1000/8,93/1,03</t>
  </si>
  <si>
    <t>21563737 - тр-ры</t>
  </si>
  <si>
    <t>2858832 - вык-ли</t>
  </si>
  <si>
    <t>1429416 - вык-ли</t>
  </si>
  <si>
    <t>171530 - доставка</t>
  </si>
  <si>
    <t>85765 - доставка</t>
  </si>
  <si>
    <t>112475 - доставка</t>
  </si>
  <si>
    <t>22096 - доставка</t>
  </si>
  <si>
    <t>Сводная таблица стоимости Работ</t>
  </si>
  <si>
    <t>по объекту "Реконструкция ПС 110 кВ Петелинская (реконструкция ОРУ-110, ОРУ-35, ОПУ, установка КРУН-6 с увеличением трансформаторной мощности на 30 МВА до 80 МВА)"</t>
  </si>
  <si>
    <t>Итого с непредвиденными затратами</t>
  </si>
  <si>
    <t>1874288 - раз-ли 110 с 2 ЗН</t>
  </si>
  <si>
    <t>368274 - раз-ли 110 с 1 ЗН</t>
  </si>
  <si>
    <t>Оборудование Заказчика (дог-р № 6/18-ИПР от 16.10.2018) тр-ры</t>
  </si>
  <si>
    <t>ООО "НПО "ПромТех-М"</t>
  </si>
  <si>
    <t>ООО "НеваЭнергоПром"</t>
  </si>
  <si>
    <t>ООО "Таврида Электрик Омск"</t>
  </si>
  <si>
    <t>Депнедра ХМАО</t>
  </si>
  <si>
    <t>Адм-ция Н-Юганского р-на</t>
  </si>
  <si>
    <t>СПОС. Периметральная охранная сигнализация</t>
  </si>
  <si>
    <t>ЛСР 05-11-01</t>
  </si>
  <si>
    <t>ОПС Охранно-пожарная сигнализация</t>
  </si>
  <si>
    <t>ОС 08-01</t>
  </si>
  <si>
    <t>КП №30828 от 10.07.2018 г. ООО "Альфа ЭМС"</t>
  </si>
  <si>
    <t>Глава 3. Объекты подсобного и обслуживающего назначения</t>
  </si>
  <si>
    <t>ГСН-81-05-02-2007 табл. 4 п. 2.4, прил. 1 п. 84в</t>
  </si>
  <si>
    <t>ГСН-81-05-02-2007 табл. 4 п. 2.7, прил. 1 п. 84в</t>
  </si>
  <si>
    <t>Производство работ в зимнее время - 4,3% (ПС 110/35/6 кВ)</t>
  </si>
  <si>
    <t>Производство работ в зимнее время - 1,7% (ВОЛС)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</si>
  <si>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ВОЛС</t>
  </si>
  <si>
    <t>Стоимость оборудования поставки Заказчика</t>
  </si>
  <si>
    <t>Сил. тр-ры 110 кВ</t>
  </si>
  <si>
    <t>Вык-ли 110 кВ</t>
  </si>
  <si>
    <t>Раз-ли 110 с 1 ЗН</t>
  </si>
  <si>
    <t>Раз-ли 110 с 2 ЗН</t>
  </si>
  <si>
    <t>Ст-ть</t>
  </si>
  <si>
    <t>Доставка</t>
  </si>
  <si>
    <t>Раз-ли 35 с 1 ЗН</t>
  </si>
  <si>
    <t>КРУМ 35 кВ</t>
  </si>
  <si>
    <t>КРУМ 6 кВ</t>
  </si>
  <si>
    <t>Плановая стоимость объекта с учетом снижения инвестиционных затрат без учета НДС</t>
  </si>
  <si>
    <t>Плановая стоимость объекта с учетом снижения инвестиционных затрат с учетом НДС - 20%</t>
  </si>
  <si>
    <t>НДС 20%</t>
  </si>
  <si>
    <t>Всего по сводной таблице в текущих ценах с НДС 20%</t>
  </si>
  <si>
    <t>Приложение № 1</t>
  </si>
  <si>
    <t>от "___" ______________201_ г.</t>
  </si>
  <si>
    <t xml:space="preserve">Составлена в базисных ценах 2000 г. с пересчетом в цены на </t>
  </si>
  <si>
    <t>Затраты Подрядчика</t>
  </si>
  <si>
    <t>Сметная стоимость, руб.</t>
  </si>
  <si>
    <t>Общая сметная стоимость, руб.</t>
  </si>
  <si>
    <t>Итого по Главам 1 - 7</t>
  </si>
  <si>
    <t>Итого по Главе 2</t>
  </si>
  <si>
    <t>Итого по Главе 3</t>
  </si>
  <si>
    <t>Итого по Главе 7</t>
  </si>
  <si>
    <t>Итого по Главам 1 - 8</t>
  </si>
  <si>
    <t>Итого по Главам 1 - 9</t>
  </si>
  <si>
    <t>Итого по Главам 1 - 12</t>
  </si>
  <si>
    <t>Итого по сводной таблице стоимости работ в текущих ценах: Ксмр = ……; Кобор. = ……..; Кпроч.= ……..; Кпнр = …….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</si>
  <si>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</si>
  <si>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Авторский надзор (до 0,2 % от итога глав 1 - 9) ПС</t>
  </si>
  <si>
    <t>Авторский надзор (до 0,2 % от итога глав 1 - 9) ВОЛС</t>
  </si>
  <si>
    <t>Обор-е Заказчика</t>
  </si>
  <si>
    <t>Премир-е ПС</t>
  </si>
  <si>
    <t>Премир-е ВОЛС</t>
  </si>
  <si>
    <t>ССЗ и СК (ПС)</t>
  </si>
  <si>
    <t>ССЗ и СК (ВОЛС)</t>
  </si>
  <si>
    <t>Итого по главе 1</t>
  </si>
  <si>
    <t>авторский надзор в т. ч.</t>
  </si>
  <si>
    <t>Н. П. Савгильдина</t>
  </si>
  <si>
    <t>х,хх</t>
  </si>
  <si>
    <t>Налог на добавленную стоимость   НДС  20%</t>
  </si>
  <si>
    <t>АН в т. ч.</t>
  </si>
  <si>
    <t xml:space="preserve">Согласовано: Зам. начальника ОКС </t>
  </si>
  <si>
    <t>УНЦ</t>
  </si>
  <si>
    <t>Плановая стоимость объекта с учетом снижения инвестиционных затрат с учетом НДС 20%</t>
  </si>
  <si>
    <t xml:space="preserve">Индексы-дефляторы Минэкономразвития от 2012 г. до года ввода объекта в эксплуатацию (2020 г.) </t>
  </si>
  <si>
    <t>Сроки строительства: 2018 - 2020 г.г.</t>
  </si>
  <si>
    <t>Независимый стройконтроль (№ 6/18-5 от 17.04.2018)</t>
  </si>
  <si>
    <t>ОЭТО (№ 10/18-ИПР от 28.12.2018)</t>
  </si>
  <si>
    <t>Коэффициент снижения инвестиционных затрат, соответствующий году ввода объекта в эксплуатацию (2020 г.)</t>
  </si>
  <si>
    <t>с 12.2018</t>
  </si>
  <si>
    <t>Итого в ценах года окончания работ 2020 г. без НДС:</t>
  </si>
  <si>
    <t>Всего по расчету в ценах на  2020 г. с НДС 20%</t>
  </si>
  <si>
    <t>ИПР</t>
  </si>
  <si>
    <t>Агентский договор № 17/1 от 06.11.2015 с ДС от 27.04.2017</t>
  </si>
  <si>
    <t>Индексы-дефляторы Минэкономразвития от 2012 г. до года ввода объекта в эксплуатацию (2020 г.)
1,06 * 1,049 * 1,143 * 1,063 * 1,044 * 1,046 * 1,044 * 1,042 =</t>
  </si>
  <si>
    <t>Разность с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</si>
</sst>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\ _₽_-;\-* #,##0.00\ _₽_-;_-* &quot;-&quot;??\ _₽_-;_-@_-"/>
    <numFmt numFmtId="164" formatCode="#,##0.000"/>
    <numFmt numFmtId="165" formatCode="_-* #,##0.000\ _₽_-;\-* #,##0.000\ _₽_-;_-* &quot;-&quot;???\ _₽_-;_-@_-"/>
    <numFmt numFmtId="166" formatCode="0.0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_р_."/>
    <numFmt numFmtId="170" formatCode="_-* #,##0.000\ _₽_-;\-* #,##0.000\ _₽_-;_-* &quot;-&quot;??\ _₽_-;_-@_-"/>
    <numFmt numFmtId="171" formatCode="0.000000000"/>
    <numFmt numFmtId="172" formatCode="_-* #,##0\ _₽_-;\-* #,##0\ _₽_-;_-* &quot;-&quot;??\ _₽_-;_-@_-"/>
    <numFmt numFmtId="173" formatCode="0.000"/>
    <numFmt numFmtId="174" formatCode="#,##0\ _₽"/>
    <numFmt numFmtId="175" formatCode="_-* #,##0\ _₽_-;\-* #,##0\ _₽_-;_-* &quot;-&quot;???\ _₽_-;_-@_-"/>
    <numFmt numFmtId="176" formatCode="_-* #,##0.0000\ _₽_-;\-* #,##0.0000\ _₽_-;_-* &quot;-&quot;???\ _₽_-;_-@_-"/>
    <numFmt numFmtId="177" formatCode="0.00000000000"/>
  </numFmts>
  <fonts count="49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color rgb="FFC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0"/>
      <color theme="9" tint="-0.499984740745262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i/>
      <sz val="9"/>
      <color rgb="FF660066"/>
      <name val="Times New Roman"/>
      <family val="1"/>
      <charset val="204"/>
    </font>
    <font>
      <sz val="10"/>
      <color rgb="FF660066"/>
      <name val="Times New Roman"/>
      <family val="1"/>
      <charset val="204"/>
    </font>
    <font>
      <sz val="10"/>
      <color rgb="FFFFC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C0C0C0"/>
      </bottom>
      <diagonal/>
    </border>
  </borders>
  <cellStyleXfs count="20">
    <xf numFmtId="0" fontId="0" fillId="0" borderId="0"/>
    <xf numFmtId="0" fontId="5" fillId="0" borderId="0"/>
    <xf numFmtId="0" fontId="5" fillId="0" borderId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0" fontId="6" fillId="0" borderId="0"/>
    <xf numFmtId="168" fontId="5" fillId="0" borderId="0" applyFont="0" applyFill="0" applyBorder="0" applyAlignment="0" applyProtection="0"/>
    <xf numFmtId="0" fontId="6" fillId="0" borderId="0"/>
    <xf numFmtId="0" fontId="2" fillId="0" borderId="0">
      <alignment horizontal="left" vertical="top"/>
    </xf>
    <xf numFmtId="0" fontId="2" fillId="0" borderId="0">
      <alignment horizontal="center"/>
    </xf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</cellStyleXfs>
  <cellXfs count="39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 wrapText="1"/>
    </xf>
    <xf numFmtId="0" fontId="0" fillId="0" borderId="0" xfId="0" applyFill="1"/>
    <xf numFmtId="165" fontId="3" fillId="0" borderId="2" xfId="0" applyNumberFormat="1" applyFont="1" applyFill="1" applyBorder="1" applyAlignment="1">
      <alignment vertical="top" wrapText="1"/>
    </xf>
    <xf numFmtId="165" fontId="2" fillId="0" borderId="0" xfId="0" applyNumberFormat="1" applyFont="1" applyFill="1" applyAlignment="1">
      <alignment vertical="top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166" fontId="12" fillId="0" borderId="11" xfId="1" applyNumberFormat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9" fillId="0" borderId="13" xfId="3" applyFont="1" applyFill="1" applyBorder="1"/>
    <xf numFmtId="0" fontId="9" fillId="0" borderId="13" xfId="1" applyFont="1" applyBorder="1" applyAlignment="1">
      <alignment horizontal="left" vertical="top"/>
    </xf>
    <xf numFmtId="0" fontId="9" fillId="0" borderId="13" xfId="3" applyFont="1" applyFill="1" applyBorder="1" applyAlignment="1"/>
    <xf numFmtId="0" fontId="9" fillId="0" borderId="0" xfId="3" applyFont="1" applyFill="1" applyBorder="1" applyAlignment="1"/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14" fillId="0" borderId="0" xfId="3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16" fillId="0" borderId="0" xfId="0" applyNumberFormat="1" applyFont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horizontal="center" vertical="top"/>
    </xf>
    <xf numFmtId="4" fontId="19" fillId="0" borderId="2" xfId="0" applyNumberFormat="1" applyFont="1" applyFill="1" applyBorder="1" applyAlignment="1">
      <alignment vertical="top" wrapText="1"/>
    </xf>
    <xf numFmtId="4" fontId="0" fillId="0" borderId="14" xfId="0" applyNumberFormat="1" applyFill="1" applyBorder="1" applyAlignment="1">
      <alignment vertical="top"/>
    </xf>
    <xf numFmtId="0" fontId="2" fillId="0" borderId="0" xfId="5" applyFont="1" applyFill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" fontId="3" fillId="0" borderId="4" xfId="0" applyNumberFormat="1" applyFont="1" applyFill="1" applyBorder="1" applyAlignment="1">
      <alignment vertical="top"/>
    </xf>
    <xf numFmtId="0" fontId="22" fillId="0" borderId="0" xfId="5" applyFont="1" applyFill="1" applyAlignment="1">
      <alignment vertical="top"/>
    </xf>
    <xf numFmtId="49" fontId="18" fillId="0" borderId="2" xfId="0" applyNumberFormat="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center" vertical="top"/>
    </xf>
    <xf numFmtId="2" fontId="6" fillId="0" borderId="14" xfId="0" applyNumberFormat="1" applyFont="1" applyFill="1" applyBorder="1" applyAlignment="1">
      <alignment horizontal="left" vertical="top"/>
    </xf>
    <xf numFmtId="0" fontId="6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right" vertical="top"/>
    </xf>
    <xf numFmtId="0" fontId="19" fillId="0" borderId="2" xfId="0" applyFont="1" applyBorder="1" applyAlignment="1">
      <alignment horizontal="center" vertical="top"/>
    </xf>
    <xf numFmtId="49" fontId="19" fillId="0" borderId="2" xfId="0" applyNumberFormat="1" applyFont="1" applyBorder="1" applyAlignment="1">
      <alignment horizontal="left" vertical="top" wrapText="1"/>
    </xf>
    <xf numFmtId="164" fontId="24" fillId="0" borderId="2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/>
    </xf>
    <xf numFmtId="168" fontId="2" fillId="0" borderId="14" xfId="0" applyNumberFormat="1" applyFont="1" applyBorder="1"/>
    <xf numFmtId="168" fontId="2" fillId="0" borderId="0" xfId="0" applyNumberFormat="1" applyFont="1" applyBorder="1" applyAlignment="1">
      <alignment vertical="top" wrapText="1"/>
    </xf>
    <xf numFmtId="2" fontId="2" fillId="0" borderId="0" xfId="0" applyNumberFormat="1" applyFont="1"/>
    <xf numFmtId="49" fontId="19" fillId="0" borderId="2" xfId="0" applyNumberFormat="1" applyFont="1" applyBorder="1" applyAlignment="1">
      <alignment horizontal="left" vertical="top"/>
    </xf>
    <xf numFmtId="164" fontId="26" fillId="0" borderId="2" xfId="0" applyNumberFormat="1" applyFont="1" applyFill="1" applyBorder="1" applyAlignment="1">
      <alignment horizontal="center" vertical="center"/>
    </xf>
    <xf numFmtId="164" fontId="26" fillId="0" borderId="3" xfId="0" applyNumberFormat="1" applyFont="1" applyFill="1" applyBorder="1" applyAlignment="1">
      <alignment horizontal="center" vertical="center"/>
    </xf>
    <xf numFmtId="168" fontId="2" fillId="0" borderId="14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/>
    <xf numFmtId="0" fontId="27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/>
    </xf>
    <xf numFmtId="0" fontId="3" fillId="0" borderId="0" xfId="0" applyFont="1" applyBorder="1"/>
    <xf numFmtId="0" fontId="3" fillId="0" borderId="0" xfId="0" applyFont="1"/>
    <xf numFmtId="0" fontId="2" fillId="0" borderId="0" xfId="0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164" fontId="20" fillId="0" borderId="5" xfId="2" applyNumberFormat="1" applyFont="1" applyBorder="1" applyAlignment="1">
      <alignment horizontal="center" vertical="center"/>
    </xf>
    <xf numFmtId="164" fontId="20" fillId="0" borderId="2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0" fontId="14" fillId="0" borderId="0" xfId="3" applyFont="1" applyFill="1" applyBorder="1" applyAlignment="1">
      <alignment horizontal="left" vertical="top"/>
    </xf>
    <xf numFmtId="0" fontId="8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1" fillId="0" borderId="0" xfId="0" applyFont="1" applyBorder="1" applyAlignment="1">
      <alignment vertical="top"/>
    </xf>
    <xf numFmtId="0" fontId="21" fillId="0" borderId="8" xfId="0" applyFont="1" applyBorder="1" applyAlignment="1">
      <alignment vertical="top"/>
    </xf>
    <xf numFmtId="164" fontId="19" fillId="0" borderId="2" xfId="5" applyNumberFormat="1" applyFont="1" applyFill="1" applyBorder="1" applyAlignment="1">
      <alignment vertical="top"/>
    </xf>
    <xf numFmtId="164" fontId="19" fillId="0" borderId="2" xfId="0" applyNumberFormat="1" applyFont="1" applyBorder="1" applyAlignment="1">
      <alignment vertical="top"/>
    </xf>
    <xf numFmtId="166" fontId="6" fillId="0" borderId="0" xfId="0" applyNumberFormat="1" applyFont="1" applyFill="1" applyAlignment="1">
      <alignment vertical="top"/>
    </xf>
    <xf numFmtId="0" fontId="2" fillId="0" borderId="0" xfId="1" applyFont="1"/>
    <xf numFmtId="0" fontId="13" fillId="0" borderId="0" xfId="1" applyFont="1" applyAlignment="1">
      <alignment horizontal="center" vertical="center" wrapText="1"/>
    </xf>
    <xf numFmtId="0" fontId="2" fillId="0" borderId="0" xfId="2" applyFont="1"/>
    <xf numFmtId="0" fontId="2" fillId="0" borderId="2" xfId="0" applyFont="1" applyBorder="1" applyAlignment="1">
      <alignment horizontal="right" vertical="center"/>
    </xf>
    <xf numFmtId="166" fontId="2" fillId="0" borderId="0" xfId="1" applyNumberFormat="1" applyFont="1" applyAlignment="1">
      <alignment vertical="center"/>
    </xf>
    <xf numFmtId="0" fontId="20" fillId="0" borderId="5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1" applyFont="1" applyFill="1"/>
    <xf numFmtId="0" fontId="2" fillId="4" borderId="2" xfId="0" applyFont="1" applyFill="1" applyBorder="1" applyAlignment="1">
      <alignment horizontal="right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/>
    <xf numFmtId="4" fontId="2" fillId="0" borderId="0" xfId="1" applyNumberFormat="1" applyFont="1"/>
    <xf numFmtId="0" fontId="29" fillId="0" borderId="0" xfId="1" applyFont="1"/>
    <xf numFmtId="4" fontId="30" fillId="0" borderId="0" xfId="1" applyNumberFormat="1" applyFont="1"/>
    <xf numFmtId="0" fontId="9" fillId="0" borderId="0" xfId="1" applyFont="1"/>
    <xf numFmtId="0" fontId="2" fillId="0" borderId="0" xfId="2" applyFont="1" applyFill="1" applyBorder="1"/>
    <xf numFmtId="0" fontId="2" fillId="0" borderId="0" xfId="2" applyFont="1" applyFill="1" applyBorder="1" applyAlignment="1">
      <alignment vertical="top"/>
    </xf>
    <xf numFmtId="167" fontId="2" fillId="0" borderId="0" xfId="4" applyFont="1" applyFill="1" applyBorder="1" applyAlignment="1">
      <alignment vertical="top"/>
    </xf>
    <xf numFmtId="0" fontId="9" fillId="0" borderId="0" xfId="2" applyFont="1" applyFill="1" applyBorder="1"/>
    <xf numFmtId="0" fontId="9" fillId="0" borderId="13" xfId="2" applyFont="1" applyFill="1" applyBorder="1" applyAlignment="1">
      <alignment vertical="top"/>
    </xf>
    <xf numFmtId="167" fontId="9" fillId="0" borderId="0" xfId="4" applyFont="1" applyFill="1" applyBorder="1" applyAlignment="1">
      <alignment vertical="top"/>
    </xf>
    <xf numFmtId="0" fontId="9" fillId="0" borderId="0" xfId="2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70" fontId="2" fillId="0" borderId="2" xfId="0" applyNumberFormat="1" applyFont="1" applyFill="1" applyBorder="1" applyAlignment="1">
      <alignment vertical="top" wrapText="1"/>
    </xf>
    <xf numFmtId="170" fontId="2" fillId="0" borderId="2" xfId="0" applyNumberFormat="1" applyFont="1" applyFill="1" applyBorder="1" applyAlignment="1">
      <alignment vertical="top"/>
    </xf>
    <xf numFmtId="4" fontId="19" fillId="0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5" fillId="0" borderId="14" xfId="0" applyFont="1" applyBorder="1" applyAlignment="1">
      <alignment vertical="top"/>
    </xf>
    <xf numFmtId="0" fontId="31" fillId="0" borderId="2" xfId="0" applyFont="1" applyFill="1" applyBorder="1" applyAlignment="1">
      <alignment horizontal="left" vertical="top" wrapText="1"/>
    </xf>
    <xf numFmtId="165" fontId="31" fillId="0" borderId="2" xfId="0" applyNumberFormat="1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left" vertical="top" wrapText="1"/>
    </xf>
    <xf numFmtId="165" fontId="2" fillId="0" borderId="14" xfId="0" applyNumberFormat="1" applyFont="1" applyFill="1" applyBorder="1" applyAlignment="1">
      <alignment vertical="top"/>
    </xf>
    <xf numFmtId="164" fontId="18" fillId="0" borderId="2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right" vertical="top" wrapText="1"/>
    </xf>
    <xf numFmtId="164" fontId="3" fillId="0" borderId="2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right" vertical="top"/>
    </xf>
    <xf numFmtId="164" fontId="18" fillId="0" borderId="3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vertical="top" wrapText="1"/>
    </xf>
    <xf numFmtId="0" fontId="20" fillId="0" borderId="2" xfId="0" applyFont="1" applyBorder="1" applyAlignment="1">
      <alignment horizontal="right" vertical="top"/>
    </xf>
    <xf numFmtId="0" fontId="20" fillId="0" borderId="2" xfId="0" applyFont="1" applyBorder="1" applyAlignment="1">
      <alignment horizontal="right" vertical="center" wrapText="1"/>
    </xf>
    <xf numFmtId="3" fontId="2" fillId="0" borderId="0" xfId="1" applyNumberFormat="1" applyFont="1"/>
    <xf numFmtId="2" fontId="2" fillId="0" borderId="0" xfId="1" applyNumberFormat="1" applyFont="1"/>
    <xf numFmtId="0" fontId="34" fillId="0" borderId="2" xfId="0" applyFont="1" applyFill="1" applyBorder="1" applyAlignment="1">
      <alignment horizontal="center" vertical="center" wrapText="1"/>
    </xf>
    <xf numFmtId="10" fontId="2" fillId="0" borderId="0" xfId="1" applyNumberFormat="1" applyFont="1"/>
    <xf numFmtId="164" fontId="2" fillId="0" borderId="0" xfId="0" applyNumberFormat="1" applyFont="1" applyFill="1" applyAlignment="1">
      <alignment vertical="top"/>
    </xf>
    <xf numFmtId="164" fontId="27" fillId="0" borderId="0" xfId="0" applyNumberFormat="1" applyFont="1" applyFill="1" applyAlignment="1">
      <alignment vertical="top"/>
    </xf>
    <xf numFmtId="164" fontId="35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4" fontId="11" fillId="0" borderId="0" xfId="1" applyNumberFormat="1" applyFont="1"/>
    <xf numFmtId="4" fontId="20" fillId="0" borderId="0" xfId="1" applyNumberFormat="1" applyFont="1"/>
    <xf numFmtId="4" fontId="3" fillId="0" borderId="0" xfId="1" applyNumberFormat="1" applyFont="1"/>
    <xf numFmtId="0" fontId="3" fillId="0" borderId="0" xfId="1" applyFont="1"/>
    <xf numFmtId="0" fontId="2" fillId="0" borderId="0" xfId="1" applyFont="1" applyAlignment="1">
      <alignment horizontal="right"/>
    </xf>
    <xf numFmtId="3" fontId="13" fillId="0" borderId="0" xfId="1" applyNumberFormat="1" applyFont="1"/>
    <xf numFmtId="0" fontId="33" fillId="0" borderId="0" xfId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170" fontId="2" fillId="2" borderId="2" xfId="0" applyNumberFormat="1" applyFont="1" applyFill="1" applyBorder="1" applyAlignment="1">
      <alignment vertical="top" wrapText="1"/>
    </xf>
    <xf numFmtId="43" fontId="2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1" applyNumberFormat="1" applyFont="1" applyFill="1" applyBorder="1" applyAlignment="1">
      <alignment horizontal="left" vertical="top" wrapText="1"/>
    </xf>
    <xf numFmtId="3" fontId="8" fillId="0" borderId="2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164" fontId="32" fillId="0" borderId="0" xfId="0" applyNumberFormat="1" applyFont="1" applyFill="1" applyAlignment="1">
      <alignment vertical="top"/>
    </xf>
    <xf numFmtId="171" fontId="2" fillId="0" borderId="0" xfId="1" applyNumberFormat="1" applyFont="1"/>
    <xf numFmtId="0" fontId="36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165" fontId="20" fillId="0" borderId="2" xfId="0" applyNumberFormat="1" applyFont="1" applyFill="1" applyBorder="1" applyAlignment="1">
      <alignment vertical="top" wrapText="1"/>
    </xf>
    <xf numFmtId="0" fontId="9" fillId="0" borderId="5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4" fontId="32" fillId="0" borderId="0" xfId="1" applyNumberFormat="1" applyFont="1"/>
    <xf numFmtId="4" fontId="13" fillId="0" borderId="0" xfId="1" applyNumberFormat="1" applyFont="1"/>
    <xf numFmtId="0" fontId="2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0" fontId="2" fillId="0" borderId="17" xfId="0" applyFont="1" applyFill="1" applyBorder="1" applyAlignment="1">
      <alignment vertical="center"/>
    </xf>
    <xf numFmtId="2" fontId="2" fillId="0" borderId="17" xfId="0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7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vertical="top"/>
    </xf>
    <xf numFmtId="0" fontId="30" fillId="5" borderId="0" xfId="0" applyFont="1" applyFill="1" applyAlignment="1">
      <alignment vertical="top"/>
    </xf>
    <xf numFmtId="2" fontId="2" fillId="5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vertical="top"/>
    </xf>
    <xf numFmtId="0" fontId="2" fillId="0" borderId="15" xfId="0" applyFont="1" applyFill="1" applyBorder="1"/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/>
    </xf>
    <xf numFmtId="165" fontId="2" fillId="0" borderId="10" xfId="0" applyNumberFormat="1" applyFont="1" applyFill="1" applyBorder="1" applyAlignment="1">
      <alignment vertical="top"/>
    </xf>
    <xf numFmtId="0" fontId="2" fillId="0" borderId="10" xfId="0" applyFont="1" applyFill="1" applyBorder="1" applyAlignment="1">
      <alignment horizontal="center" vertical="top"/>
    </xf>
    <xf numFmtId="4" fontId="7" fillId="6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 wrapText="1"/>
    </xf>
    <xf numFmtId="4" fontId="38" fillId="0" borderId="0" xfId="0" applyNumberFormat="1" applyFont="1" applyFill="1" applyAlignment="1">
      <alignment vertical="top"/>
    </xf>
    <xf numFmtId="3" fontId="2" fillId="5" borderId="0" xfId="0" applyNumberFormat="1" applyFont="1" applyFill="1" applyAlignment="1">
      <alignment vertical="top"/>
    </xf>
    <xf numFmtId="0" fontId="39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172" fontId="2" fillId="0" borderId="2" xfId="0" applyNumberFormat="1" applyFont="1" applyFill="1" applyBorder="1" applyAlignment="1">
      <alignment vertical="top" wrapText="1"/>
    </xf>
    <xf numFmtId="172" fontId="2" fillId="0" borderId="2" xfId="0" applyNumberFormat="1" applyFont="1" applyFill="1" applyBorder="1" applyAlignment="1">
      <alignment vertical="top"/>
    </xf>
    <xf numFmtId="172" fontId="3" fillId="0" borderId="2" xfId="0" applyNumberFormat="1" applyFont="1" applyFill="1" applyBorder="1" applyAlignment="1">
      <alignment vertical="top" wrapText="1"/>
    </xf>
    <xf numFmtId="172" fontId="31" fillId="0" borderId="2" xfId="0" applyNumberFormat="1" applyFont="1" applyFill="1" applyBorder="1" applyAlignment="1">
      <alignment vertical="top" wrapText="1"/>
    </xf>
    <xf numFmtId="172" fontId="20" fillId="0" borderId="2" xfId="0" applyNumberFormat="1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vertical="top" wrapText="1"/>
    </xf>
    <xf numFmtId="3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40" fillId="0" borderId="0" xfId="1" applyFont="1"/>
    <xf numFmtId="0" fontId="40" fillId="0" borderId="0" xfId="1" applyFont="1" applyAlignment="1">
      <alignment horizontal="right"/>
    </xf>
    <xf numFmtId="4" fontId="41" fillId="0" borderId="0" xfId="1" applyNumberFormat="1" applyFont="1"/>
    <xf numFmtId="0" fontId="11" fillId="0" borderId="0" xfId="1" applyFont="1" applyAlignment="1">
      <alignment horizontal="right"/>
    </xf>
    <xf numFmtId="4" fontId="42" fillId="0" borderId="0" xfId="1" applyNumberFormat="1" applyFont="1"/>
    <xf numFmtId="0" fontId="41" fillId="0" borderId="0" xfId="1" applyFont="1" applyAlignment="1">
      <alignment horizontal="right"/>
    </xf>
    <xf numFmtId="4" fontId="40" fillId="0" borderId="0" xfId="1" applyNumberFormat="1" applyFont="1"/>
    <xf numFmtId="0" fontId="43" fillId="0" borderId="0" xfId="1" applyFont="1" applyAlignment="1">
      <alignment horizontal="right"/>
    </xf>
    <xf numFmtId="164" fontId="44" fillId="0" borderId="0" xfId="0" applyNumberFormat="1" applyFont="1" applyFill="1" applyAlignment="1">
      <alignment vertical="top"/>
    </xf>
    <xf numFmtId="173" fontId="2" fillId="0" borderId="0" xfId="0" applyNumberFormat="1" applyFont="1" applyFill="1" applyAlignment="1">
      <alignment vertical="top"/>
    </xf>
    <xf numFmtId="0" fontId="2" fillId="0" borderId="2" xfId="0" applyFont="1" applyFill="1" applyBorder="1" applyAlignment="1">
      <alignment vertical="top"/>
    </xf>
    <xf numFmtId="174" fontId="2" fillId="0" borderId="2" xfId="0" applyNumberFormat="1" applyFont="1" applyFill="1" applyBorder="1" applyAlignment="1">
      <alignment vertical="top"/>
    </xf>
    <xf numFmtId="164" fontId="45" fillId="0" borderId="2" xfId="0" applyNumberFormat="1" applyFont="1" applyFill="1" applyBorder="1" applyAlignment="1">
      <alignment horizontal="center" vertical="center"/>
    </xf>
    <xf numFmtId="0" fontId="31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169" fontId="28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top"/>
    </xf>
    <xf numFmtId="169" fontId="5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0" fillId="0" borderId="0" xfId="0" applyFont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2" fontId="11" fillId="3" borderId="0" xfId="0" applyNumberFormat="1" applyFont="1" applyFill="1" applyAlignment="1">
      <alignment vertical="top"/>
    </xf>
    <xf numFmtId="165" fontId="11" fillId="3" borderId="0" xfId="0" applyNumberFormat="1" applyFont="1" applyFill="1" applyAlignment="1">
      <alignment vertical="top"/>
    </xf>
    <xf numFmtId="0" fontId="11" fillId="3" borderId="0" xfId="0" applyFont="1" applyFill="1" applyAlignment="1">
      <alignment vertical="top"/>
    </xf>
    <xf numFmtId="164" fontId="42" fillId="3" borderId="0" xfId="0" applyNumberFormat="1" applyFont="1" applyFill="1" applyAlignment="1">
      <alignment vertical="top"/>
    </xf>
    <xf numFmtId="4" fontId="46" fillId="0" borderId="3" xfId="0" applyNumberFormat="1" applyFont="1" applyFill="1" applyBorder="1" applyAlignment="1">
      <alignment vertical="top"/>
    </xf>
    <xf numFmtId="0" fontId="47" fillId="0" borderId="5" xfId="0" applyFont="1" applyFill="1" applyBorder="1" applyAlignment="1">
      <alignment vertical="top" wrapText="1"/>
    </xf>
    <xf numFmtId="0" fontId="47" fillId="0" borderId="5" xfId="0" applyFont="1" applyFill="1" applyBorder="1" applyAlignment="1">
      <alignment vertical="top"/>
    </xf>
    <xf numFmtId="4" fontId="11" fillId="3" borderId="0" xfId="0" applyNumberFormat="1" applyFont="1" applyFill="1" applyAlignment="1">
      <alignment vertical="top"/>
    </xf>
    <xf numFmtId="175" fontId="3" fillId="0" borderId="2" xfId="0" applyNumberFormat="1" applyFont="1" applyFill="1" applyBorder="1" applyAlignment="1">
      <alignment vertical="top" wrapText="1"/>
    </xf>
    <xf numFmtId="175" fontId="2" fillId="0" borderId="2" xfId="0" applyNumberFormat="1" applyFont="1" applyFill="1" applyBorder="1" applyAlignment="1">
      <alignment vertical="top" wrapText="1"/>
    </xf>
    <xf numFmtId="175" fontId="2" fillId="0" borderId="2" xfId="0" applyNumberFormat="1" applyFont="1" applyFill="1" applyBorder="1" applyAlignment="1">
      <alignment vertical="top"/>
    </xf>
    <xf numFmtId="4" fontId="46" fillId="0" borderId="0" xfId="0" applyNumberFormat="1" applyFont="1" applyFill="1" applyBorder="1" applyAlignment="1">
      <alignment vertical="top"/>
    </xf>
    <xf numFmtId="0" fontId="47" fillId="0" borderId="0" xfId="0" applyFont="1" applyFill="1" applyBorder="1" applyAlignment="1">
      <alignment vertical="top"/>
    </xf>
    <xf numFmtId="2" fontId="11" fillId="3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11" fillId="3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70" fontId="2" fillId="7" borderId="2" xfId="0" applyNumberFormat="1" applyFont="1" applyFill="1" applyBorder="1" applyAlignment="1">
      <alignment vertical="top" wrapText="1"/>
    </xf>
    <xf numFmtId="164" fontId="18" fillId="7" borderId="2" xfId="0" applyNumberFormat="1" applyFont="1" applyFill="1" applyBorder="1" applyAlignment="1">
      <alignment horizontal="right" vertical="top"/>
    </xf>
    <xf numFmtId="0" fontId="9" fillId="0" borderId="5" xfId="1" applyFont="1" applyBorder="1" applyAlignment="1">
      <alignment horizontal="center" vertical="center" wrapText="1"/>
    </xf>
    <xf numFmtId="174" fontId="2" fillId="0" borderId="0" xfId="0" applyNumberFormat="1" applyFont="1" applyFill="1" applyAlignment="1">
      <alignment vertical="top"/>
    </xf>
    <xf numFmtId="176" fontId="2" fillId="0" borderId="10" xfId="0" applyNumberFormat="1" applyFont="1" applyFill="1" applyBorder="1" applyAlignment="1">
      <alignment vertical="top"/>
    </xf>
    <xf numFmtId="164" fontId="0" fillId="0" borderId="14" xfId="0" applyNumberFormat="1" applyFill="1" applyBorder="1" applyAlignment="1">
      <alignment vertical="top"/>
    </xf>
    <xf numFmtId="164" fontId="2" fillId="0" borderId="14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4" fontId="9" fillId="0" borderId="2" xfId="1" applyNumberFormat="1" applyFont="1" applyFill="1" applyBorder="1" applyAlignment="1">
      <alignment horizontal="center" vertical="center" wrapText="1"/>
    </xf>
    <xf numFmtId="177" fontId="2" fillId="0" borderId="0" xfId="1" applyNumberFormat="1" applyFont="1"/>
    <xf numFmtId="2" fontId="2" fillId="0" borderId="2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wrapText="1"/>
    </xf>
    <xf numFmtId="4" fontId="19" fillId="0" borderId="2" xfId="19" applyNumberFormat="1" applyFont="1" applyFill="1" applyBorder="1" applyAlignment="1">
      <alignment horizontal="left" vertical="top" wrapText="1"/>
    </xf>
    <xf numFmtId="2" fontId="2" fillId="0" borderId="2" xfId="1" applyNumberFormat="1" applyFont="1" applyFill="1" applyBorder="1" applyAlignment="1">
      <alignment vertical="top" wrapText="1"/>
    </xf>
    <xf numFmtId="2" fontId="2" fillId="0" borderId="2" xfId="1" applyNumberFormat="1" applyFont="1" applyFill="1" applyBorder="1" applyAlignment="1">
      <alignment vertical="top"/>
    </xf>
    <xf numFmtId="0" fontId="2" fillId="0" borderId="2" xfId="6" applyFont="1" applyFill="1" applyBorder="1" applyAlignment="1">
      <alignment horizontal="left" vertical="top" wrapText="1"/>
    </xf>
    <xf numFmtId="2" fontId="2" fillId="0" borderId="2" xfId="6" applyNumberFormat="1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49" fontId="9" fillId="0" borderId="13" xfId="3" applyNumberFormat="1" applyFont="1" applyFill="1" applyBorder="1"/>
    <xf numFmtId="3" fontId="2" fillId="0" borderId="0" xfId="0" applyNumberFormat="1" applyFont="1" applyFill="1"/>
    <xf numFmtId="4" fontId="48" fillId="0" borderId="0" xfId="1" applyNumberFormat="1" applyFont="1"/>
    <xf numFmtId="0" fontId="48" fillId="0" borderId="0" xfId="1" applyFont="1"/>
    <xf numFmtId="10" fontId="48" fillId="0" borderId="0" xfId="1" applyNumberFormat="1" applyFont="1"/>
    <xf numFmtId="173" fontId="20" fillId="0" borderId="5" xfId="2" applyNumberFormat="1" applyFont="1" applyBorder="1" applyAlignment="1">
      <alignment horizontal="center" vertical="center"/>
    </xf>
    <xf numFmtId="173" fontId="20" fillId="0" borderId="2" xfId="2" applyNumberFormat="1" applyFont="1" applyBorder="1" applyAlignment="1">
      <alignment horizontal="center" vertical="center"/>
    </xf>
    <xf numFmtId="173" fontId="2" fillId="0" borderId="2" xfId="2" applyNumberFormat="1" applyFont="1" applyBorder="1" applyAlignment="1">
      <alignment horizontal="center" vertical="center"/>
    </xf>
    <xf numFmtId="173" fontId="2" fillId="0" borderId="2" xfId="1" applyNumberFormat="1" applyFont="1" applyBorder="1" applyAlignment="1">
      <alignment horizontal="center" vertical="center"/>
    </xf>
    <xf numFmtId="2" fontId="2" fillId="8" borderId="2" xfId="0" applyNumberFormat="1" applyFont="1" applyFill="1" applyBorder="1" applyAlignment="1">
      <alignment vertical="top" wrapText="1"/>
    </xf>
    <xf numFmtId="2" fontId="2" fillId="8" borderId="2" xfId="0" applyNumberFormat="1" applyFont="1" applyFill="1" applyBorder="1" applyAlignment="1">
      <alignment vertical="top"/>
    </xf>
    <xf numFmtId="2" fontId="2" fillId="8" borderId="2" xfId="1" applyNumberFormat="1" applyFont="1" applyFill="1" applyBorder="1" applyAlignment="1">
      <alignment vertical="top" wrapText="1"/>
    </xf>
    <xf numFmtId="2" fontId="2" fillId="8" borderId="2" xfId="1" applyNumberFormat="1" applyFont="1" applyFill="1" applyBorder="1" applyAlignment="1">
      <alignment vertical="top"/>
    </xf>
    <xf numFmtId="2" fontId="2" fillId="8" borderId="2" xfId="6" applyNumberFormat="1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2" fontId="2" fillId="2" borderId="2" xfId="1" applyNumberFormat="1" applyFont="1" applyFill="1" applyBorder="1" applyAlignment="1">
      <alignment vertical="top" wrapText="1"/>
    </xf>
    <xf numFmtId="2" fontId="3" fillId="8" borderId="2" xfId="0" applyNumberFormat="1" applyFont="1" applyFill="1" applyBorder="1" applyAlignment="1">
      <alignment vertical="top" wrapText="1"/>
    </xf>
    <xf numFmtId="2" fontId="2" fillId="2" borderId="2" xfId="0" applyNumberFormat="1" applyFont="1" applyFill="1" applyBorder="1" applyAlignment="1">
      <alignment vertical="top" wrapText="1"/>
    </xf>
    <xf numFmtId="170" fontId="2" fillId="9" borderId="2" xfId="0" applyNumberFormat="1" applyFont="1" applyFill="1" applyBorder="1" applyAlignment="1">
      <alignment vertical="top" wrapText="1"/>
    </xf>
    <xf numFmtId="164" fontId="18" fillId="9" borderId="2" xfId="0" applyNumberFormat="1" applyFont="1" applyFill="1" applyBorder="1" applyAlignment="1">
      <alignment horizontal="right" vertical="top"/>
    </xf>
    <xf numFmtId="166" fontId="12" fillId="0" borderId="11" xfId="1" applyNumberFormat="1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justify"/>
    </xf>
    <xf numFmtId="0" fontId="2" fillId="0" borderId="16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/>
    <xf numFmtId="0" fontId="2" fillId="0" borderId="1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Fill="1" applyBorder="1" applyAlignment="1">
      <alignment horizontal="center" vertical="justify" wrapText="1"/>
    </xf>
    <xf numFmtId="0" fontId="31" fillId="0" borderId="2" xfId="0" applyFont="1" applyFill="1" applyBorder="1" applyAlignment="1">
      <alignment horizontal="center" vertical="justify" wrapText="1"/>
    </xf>
    <xf numFmtId="166" fontId="9" fillId="0" borderId="6" xfId="1" applyNumberFormat="1" applyFont="1" applyBorder="1" applyAlignment="1">
      <alignment horizontal="center" vertical="center" wrapText="1"/>
    </xf>
    <xf numFmtId="166" fontId="9" fillId="0" borderId="11" xfId="1" applyNumberFormat="1" applyFont="1" applyBorder="1" applyAlignment="1">
      <alignment horizontal="center" vertical="center" wrapText="1"/>
    </xf>
    <xf numFmtId="166" fontId="8" fillId="0" borderId="6" xfId="1" applyNumberFormat="1" applyFont="1" applyBorder="1" applyAlignment="1">
      <alignment horizontal="center" vertical="center" wrapText="1"/>
    </xf>
    <xf numFmtId="166" fontId="8" fillId="0" borderId="11" xfId="1" applyNumberFormat="1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top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20">
    <cellStyle name="Денежный 3" xfId="4"/>
    <cellStyle name="ИтогоБИМ" xfId="11"/>
    <cellStyle name="Обычный" xfId="0" builtinId="0"/>
    <cellStyle name="Обычный 10" xfId="5"/>
    <cellStyle name="Обычный 10 2" xfId="16"/>
    <cellStyle name="Обычный 12" xfId="13"/>
    <cellStyle name="Обычный 12 2" xfId="18"/>
    <cellStyle name="Обычный 12 3" xfId="19"/>
    <cellStyle name="Обычный 2" xfId="1"/>
    <cellStyle name="Обычный 2 3" xfId="2"/>
    <cellStyle name="Обычный 3" xfId="6"/>
    <cellStyle name="Обычный 3 3" xfId="17"/>
    <cellStyle name="Обычный 3 4" xfId="3"/>
    <cellStyle name="Обычный 5" xfId="8"/>
    <cellStyle name="СводРасч" xfId="12"/>
    <cellStyle name="Титул" xfId="10"/>
    <cellStyle name="Финансовый 2" xfId="7"/>
    <cellStyle name="Финансовый 2 2" xfId="15"/>
    <cellStyle name="Финансовый 3" xfId="14"/>
    <cellStyle name="Хвост" xfId="9"/>
  </cellStyles>
  <dxfs count="28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660066"/>
      <color rgb="FF800080"/>
      <color rgb="FFD60093"/>
      <color rgb="FFFFE285"/>
      <color rgb="FFFFE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9"/>
  <sheetViews>
    <sheetView showGridLines="0" view="pageBreakPreview" topLeftCell="A94" zoomScaleNormal="100" zoomScaleSheetLayoutView="100" workbookViewId="0">
      <selection activeCell="D74" sqref="D74"/>
    </sheetView>
  </sheetViews>
  <sheetFormatPr defaultRowHeight="12.75" x14ac:dyDescent="0.2"/>
  <cols>
    <col min="1" max="1" width="8.33203125" style="7" customWidth="1"/>
    <col min="2" max="2" width="21" style="7" customWidth="1"/>
    <col min="3" max="3" width="56.6640625" style="7" customWidth="1"/>
    <col min="4" max="4" width="13.6640625" style="7" customWidth="1"/>
    <col min="5" max="6" width="13.33203125" style="7" customWidth="1"/>
    <col min="7" max="7" width="14.1640625" style="7" customWidth="1"/>
    <col min="8" max="8" width="13.33203125" style="7" customWidth="1"/>
    <col min="9" max="9" width="13.1640625" style="7" customWidth="1"/>
    <col min="10" max="16384" width="9.33203125" style="7"/>
  </cols>
  <sheetData>
    <row r="1" spans="1:8" s="1" customFormat="1" x14ac:dyDescent="0.2">
      <c r="H1" s="2" t="s">
        <v>141</v>
      </c>
    </row>
    <row r="2" spans="1:8" s="1" customFormat="1" x14ac:dyDescent="0.2">
      <c r="A2" s="219" t="s">
        <v>119</v>
      </c>
      <c r="B2" s="350" t="s">
        <v>142</v>
      </c>
      <c r="C2" s="350"/>
      <c r="D2" s="350"/>
      <c r="E2" s="350"/>
      <c r="F2" s="350"/>
      <c r="G2" s="350"/>
      <c r="H2" s="2"/>
    </row>
    <row r="3" spans="1:8" s="1" customFormat="1" x14ac:dyDescent="0.2">
      <c r="A3" s="3"/>
      <c r="B3" s="345" t="s">
        <v>120</v>
      </c>
      <c r="C3" s="345"/>
      <c r="D3" s="345"/>
      <c r="E3" s="345"/>
      <c r="F3" s="345"/>
      <c r="G3" s="345"/>
    </row>
    <row r="4" spans="1:8" s="1" customFormat="1" x14ac:dyDescent="0.2">
      <c r="H4" s="2"/>
    </row>
    <row r="5" spans="1:8" s="1" customFormat="1" x14ac:dyDescent="0.2">
      <c r="A5" s="1" t="s">
        <v>143</v>
      </c>
      <c r="F5" s="220" t="s">
        <v>144</v>
      </c>
      <c r="H5" s="2"/>
    </row>
    <row r="6" spans="1:8" s="1" customFormat="1" x14ac:dyDescent="0.2">
      <c r="H6" s="2"/>
    </row>
    <row r="7" spans="1:8" s="1" customFormat="1" x14ac:dyDescent="0.2">
      <c r="B7" s="351" t="s">
        <v>145</v>
      </c>
      <c r="C7" s="351"/>
      <c r="D7" s="351"/>
      <c r="E7" s="221"/>
      <c r="F7" s="221"/>
      <c r="G7" s="222">
        <f>H125</f>
        <v>106320.79</v>
      </c>
      <c r="H7" s="223" t="s">
        <v>0</v>
      </c>
    </row>
    <row r="8" spans="1:8" s="1" customFormat="1" x14ac:dyDescent="0.2">
      <c r="A8" s="224"/>
      <c r="B8" s="225"/>
      <c r="C8" s="224"/>
      <c r="D8" s="224"/>
      <c r="E8" s="224"/>
      <c r="F8" s="224"/>
      <c r="G8" s="226"/>
      <c r="H8" s="4"/>
    </row>
    <row r="9" spans="1:8" s="1" customFormat="1" x14ac:dyDescent="0.2">
      <c r="A9" s="352"/>
      <c r="B9" s="352"/>
      <c r="C9" s="352"/>
      <c r="D9" s="352"/>
      <c r="E9" s="352"/>
      <c r="F9" s="352"/>
      <c r="G9" s="352"/>
      <c r="H9" s="352"/>
    </row>
    <row r="10" spans="1:8" s="1" customFormat="1" x14ac:dyDescent="0.2">
      <c r="A10" s="345" t="s">
        <v>121</v>
      </c>
      <c r="B10" s="345"/>
      <c r="C10" s="345"/>
      <c r="D10" s="345"/>
      <c r="E10" s="345"/>
      <c r="F10" s="345"/>
      <c r="G10" s="345"/>
      <c r="H10" s="345"/>
    </row>
    <row r="11" spans="1:8" s="1" customFormat="1" x14ac:dyDescent="0.2">
      <c r="A11" s="1" t="s">
        <v>146</v>
      </c>
      <c r="H11" s="2"/>
    </row>
    <row r="12" spans="1:8" s="1" customFormat="1" x14ac:dyDescent="0.2">
      <c r="H12" s="2"/>
    </row>
    <row r="13" spans="1:8" s="1" customFormat="1" x14ac:dyDescent="0.2">
      <c r="B13" s="349" t="s">
        <v>122</v>
      </c>
      <c r="C13" s="349"/>
      <c r="D13" s="349"/>
      <c r="E13" s="349"/>
      <c r="F13" s="349"/>
      <c r="G13" s="349"/>
      <c r="H13" s="2"/>
    </row>
    <row r="14" spans="1:8" s="1" customFormat="1" x14ac:dyDescent="0.2">
      <c r="B14" s="343" t="s">
        <v>147</v>
      </c>
      <c r="C14" s="343"/>
      <c r="D14" s="343"/>
      <c r="E14" s="343"/>
      <c r="F14" s="343"/>
      <c r="G14" s="343"/>
      <c r="H14" s="2"/>
    </row>
    <row r="15" spans="1:8" s="1" customFormat="1" ht="12.75" customHeight="1" x14ac:dyDescent="0.2">
      <c r="B15" s="344"/>
      <c r="C15" s="344"/>
      <c r="D15" s="344"/>
      <c r="E15" s="344"/>
      <c r="F15" s="344"/>
      <c r="G15" s="344"/>
    </row>
    <row r="16" spans="1:8" s="1" customFormat="1" x14ac:dyDescent="0.2">
      <c r="A16" s="3"/>
      <c r="B16" s="345" t="s">
        <v>1</v>
      </c>
      <c r="C16" s="345"/>
      <c r="D16" s="345"/>
      <c r="E16" s="345"/>
      <c r="F16" s="345"/>
      <c r="G16" s="345"/>
    </row>
    <row r="17" spans="1:14" s="1" customFormat="1" x14ac:dyDescent="0.2">
      <c r="A17" s="3"/>
      <c r="B17" s="3"/>
      <c r="C17" s="3"/>
      <c r="D17" s="3"/>
      <c r="E17" s="3"/>
      <c r="F17" s="3"/>
      <c r="G17" s="3"/>
    </row>
    <row r="18" spans="1:14" s="1" customFormat="1" ht="12.75" customHeight="1" x14ac:dyDescent="0.2">
      <c r="A18" s="346" t="s">
        <v>148</v>
      </c>
      <c r="B18" s="346"/>
      <c r="C18" s="346"/>
      <c r="D18" s="346"/>
      <c r="E18" s="346"/>
      <c r="F18" s="346"/>
      <c r="G18" s="346"/>
      <c r="H18" s="4" t="s">
        <v>0</v>
      </c>
    </row>
    <row r="19" spans="1:14" s="5" customFormat="1" x14ac:dyDescent="0.2">
      <c r="A19" s="347" t="s">
        <v>2</v>
      </c>
      <c r="B19" s="347" t="s">
        <v>3</v>
      </c>
      <c r="C19" s="347" t="s">
        <v>4</v>
      </c>
      <c r="D19" s="347" t="s">
        <v>5</v>
      </c>
      <c r="E19" s="347"/>
      <c r="F19" s="347"/>
      <c r="G19" s="347"/>
      <c r="H19" s="347" t="s">
        <v>6</v>
      </c>
    </row>
    <row r="20" spans="1:14" s="5" customFormat="1" ht="38.25" x14ac:dyDescent="0.2">
      <c r="A20" s="347"/>
      <c r="B20" s="347"/>
      <c r="C20" s="347"/>
      <c r="D20" s="215" t="s">
        <v>7</v>
      </c>
      <c r="E20" s="215" t="s">
        <v>8</v>
      </c>
      <c r="F20" s="215" t="s">
        <v>9</v>
      </c>
      <c r="G20" s="215" t="s">
        <v>10</v>
      </c>
      <c r="H20" s="347"/>
    </row>
    <row r="21" spans="1:14" s="5" customFormat="1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</row>
    <row r="22" spans="1:14" x14ac:dyDescent="0.2">
      <c r="A22" s="348"/>
      <c r="B22" s="348"/>
      <c r="C22" s="348"/>
      <c r="D22" s="348"/>
      <c r="E22" s="348"/>
      <c r="F22" s="348"/>
      <c r="G22" s="348"/>
      <c r="H22" s="348"/>
    </row>
    <row r="23" spans="1:14" ht="15.75" customHeight="1" x14ac:dyDescent="0.2">
      <c r="A23" s="340" t="s">
        <v>11</v>
      </c>
      <c r="B23" s="340"/>
      <c r="C23" s="340"/>
      <c r="D23" s="340"/>
      <c r="E23" s="340"/>
      <c r="F23" s="340"/>
      <c r="G23" s="340"/>
      <c r="H23" s="340"/>
    </row>
    <row r="24" spans="1:14" s="9" customFormat="1" ht="52.5" customHeight="1" x14ac:dyDescent="0.2">
      <c r="A24" s="306">
        <v>1</v>
      </c>
      <c r="B24" s="305" t="s">
        <v>149</v>
      </c>
      <c r="C24" s="305" t="s">
        <v>235</v>
      </c>
      <c r="D24" s="309"/>
      <c r="E24" s="310"/>
      <c r="F24" s="310"/>
      <c r="G24" s="329">
        <f>ROUND((792.5*10)/1000/8.93/1.03,2)</f>
        <v>0.86</v>
      </c>
      <c r="H24" s="329">
        <f t="shared" ref="H24:H29" si="0">SUM(D24:G24)</f>
        <v>0.86</v>
      </c>
    </row>
    <row r="25" spans="1:14" s="9" customFormat="1" ht="51" customHeight="1" x14ac:dyDescent="0.2">
      <c r="A25" s="306">
        <f>A24+1</f>
        <v>2</v>
      </c>
      <c r="B25" s="305" t="s">
        <v>150</v>
      </c>
      <c r="C25" s="305" t="s">
        <v>236</v>
      </c>
      <c r="D25" s="309"/>
      <c r="E25" s="310"/>
      <c r="F25" s="310"/>
      <c r="G25" s="329">
        <f>ROUND((23.74*10)/1000/8.79/1.03,2)</f>
        <v>0.03</v>
      </c>
      <c r="H25" s="329">
        <f>SUM(D25:G25)</f>
        <v>0.03</v>
      </c>
    </row>
    <row r="26" spans="1:14" s="227" customFormat="1" x14ac:dyDescent="0.2">
      <c r="A26" s="306">
        <f>A25+1</f>
        <v>3</v>
      </c>
      <c r="B26" s="305" t="s">
        <v>151</v>
      </c>
      <c r="C26" s="305" t="s">
        <v>152</v>
      </c>
      <c r="D26" s="328">
        <f>167.81</f>
        <v>167.81</v>
      </c>
      <c r="E26" s="329">
        <f>129.11</f>
        <v>129.11000000000001</v>
      </c>
      <c r="F26" s="310"/>
      <c r="G26" s="310"/>
      <c r="H26" s="329">
        <f t="shared" si="0"/>
        <v>296.92</v>
      </c>
      <c r="I26" s="240">
        <f>151119+16689</f>
        <v>167808</v>
      </c>
      <c r="J26" s="240">
        <f>2873+126236</f>
        <v>129109</v>
      </c>
      <c r="K26" s="240"/>
      <c r="L26" s="240"/>
      <c r="M26" s="240">
        <f>SUM(I26:L26)</f>
        <v>296917</v>
      </c>
      <c r="N26" s="227">
        <f>ROUND(M26/'ПРСС без обор-я Заказчика'!I17,2)</f>
        <v>296.92</v>
      </c>
    </row>
    <row r="27" spans="1:14" s="227" customFormat="1" ht="25.5" x14ac:dyDescent="0.2">
      <c r="A27" s="306">
        <f>A26+1</f>
        <v>4</v>
      </c>
      <c r="B27" s="305" t="s">
        <v>153</v>
      </c>
      <c r="C27" s="305" t="s">
        <v>154</v>
      </c>
      <c r="D27" s="328">
        <f>25.81</f>
        <v>25.81</v>
      </c>
      <c r="E27" s="310"/>
      <c r="F27" s="310"/>
      <c r="G27" s="310"/>
      <c r="H27" s="329">
        <f t="shared" si="0"/>
        <v>25.81</v>
      </c>
    </row>
    <row r="28" spans="1:14" s="9" customFormat="1" x14ac:dyDescent="0.2">
      <c r="A28" s="10"/>
      <c r="B28" s="11"/>
      <c r="C28" s="11" t="s">
        <v>12</v>
      </c>
      <c r="D28" s="335">
        <f>SUM(D24:D27)</f>
        <v>193.62</v>
      </c>
      <c r="E28" s="335">
        <f>SUM(E24:E27)</f>
        <v>129.11000000000001</v>
      </c>
      <c r="F28" s="335">
        <f>SUM(F24:F27)</f>
        <v>0</v>
      </c>
      <c r="G28" s="335">
        <f>SUM(G24:G27)</f>
        <v>0.89</v>
      </c>
      <c r="H28" s="335">
        <f>SUM(D28:G28)</f>
        <v>323.62</v>
      </c>
    </row>
    <row r="29" spans="1:14" s="9" customFormat="1" hidden="1" x14ac:dyDescent="0.2">
      <c r="A29" s="10"/>
      <c r="B29" s="11"/>
      <c r="C29" s="11" t="s">
        <v>13</v>
      </c>
      <c r="D29" s="335"/>
      <c r="E29" s="335"/>
      <c r="F29" s="335"/>
      <c r="G29" s="335"/>
      <c r="H29" s="335">
        <f t="shared" si="0"/>
        <v>0</v>
      </c>
    </row>
    <row r="30" spans="1:14" s="9" customFormat="1" x14ac:dyDescent="0.2">
      <c r="A30" s="10"/>
      <c r="B30" s="11"/>
      <c r="C30" s="312" t="s">
        <v>155</v>
      </c>
      <c r="D30" s="328">
        <f>D24+D25+D26+D27</f>
        <v>193.62</v>
      </c>
      <c r="E30" s="328">
        <f>E24+E25+E26+E27</f>
        <v>129.11000000000001</v>
      </c>
      <c r="F30" s="328">
        <f>F24+F25+F26+F27</f>
        <v>0</v>
      </c>
      <c r="G30" s="328">
        <f>G24+G25+G26+G27</f>
        <v>0.89</v>
      </c>
      <c r="H30" s="328">
        <f>SUM(D30:G30)</f>
        <v>323.62</v>
      </c>
    </row>
    <row r="31" spans="1:14" s="9" customFormat="1" x14ac:dyDescent="0.2">
      <c r="A31" s="10"/>
      <c r="B31" s="11"/>
      <c r="C31" s="312" t="s">
        <v>156</v>
      </c>
      <c r="D31" s="311"/>
      <c r="E31" s="311"/>
      <c r="F31" s="311"/>
      <c r="G31" s="311"/>
      <c r="H31" s="311"/>
    </row>
    <row r="32" spans="1:14" ht="15.75" customHeight="1" x14ac:dyDescent="0.2">
      <c r="A32" s="340" t="s">
        <v>14</v>
      </c>
      <c r="B32" s="340"/>
      <c r="C32" s="340"/>
      <c r="D32" s="340"/>
      <c r="E32" s="340"/>
      <c r="F32" s="340"/>
      <c r="G32" s="340"/>
      <c r="H32" s="340"/>
    </row>
    <row r="33" spans="1:9" s="227" customFormat="1" x14ac:dyDescent="0.2">
      <c r="A33" s="306">
        <f>A27+1</f>
        <v>5</v>
      </c>
      <c r="B33" s="305" t="s">
        <v>157</v>
      </c>
      <c r="C33" s="13" t="s">
        <v>158</v>
      </c>
      <c r="D33" s="330">
        <f>3749.47</f>
        <v>3749.47</v>
      </c>
      <c r="E33" s="330">
        <v>3.95</v>
      </c>
      <c r="F33" s="313"/>
      <c r="G33" s="313"/>
      <c r="H33" s="329">
        <f t="shared" ref="H33:H38" si="1">SUM(D33:G33)</f>
        <v>3753.42</v>
      </c>
    </row>
    <row r="34" spans="1:9" s="227" customFormat="1" x14ac:dyDescent="0.2">
      <c r="A34" s="306">
        <f>A33+1</f>
        <v>6</v>
      </c>
      <c r="B34" s="305" t="s">
        <v>159</v>
      </c>
      <c r="C34" s="13" t="s">
        <v>160</v>
      </c>
      <c r="D34" s="334">
        <f>37.76</f>
        <v>37.76</v>
      </c>
      <c r="E34" s="334">
        <f>1310.23</f>
        <v>1310.23</v>
      </c>
      <c r="F34" s="330">
        <f>67918.65</f>
        <v>67918.649999999994</v>
      </c>
      <c r="G34" s="313"/>
      <c r="H34" s="329">
        <f>SUM(D34:G34)</f>
        <v>69266.64</v>
      </c>
    </row>
    <row r="35" spans="1:9" s="227" customFormat="1" x14ac:dyDescent="0.2">
      <c r="A35" s="306">
        <f>A34+1</f>
        <v>7</v>
      </c>
      <c r="B35" s="305" t="s">
        <v>161</v>
      </c>
      <c r="C35" s="13" t="s">
        <v>162</v>
      </c>
      <c r="D35" s="330">
        <f>506.82</f>
        <v>506.82</v>
      </c>
      <c r="E35" s="330">
        <f>2612.12</f>
        <v>2612.12</v>
      </c>
      <c r="F35" s="313"/>
      <c r="G35" s="313"/>
      <c r="H35" s="329">
        <f>SUM(D35:G35)</f>
        <v>3118.94</v>
      </c>
    </row>
    <row r="36" spans="1:9" s="227" customFormat="1" x14ac:dyDescent="0.2">
      <c r="A36" s="306">
        <f>A35+1</f>
        <v>8</v>
      </c>
      <c r="B36" s="305" t="s">
        <v>163</v>
      </c>
      <c r="C36" s="13" t="s">
        <v>164</v>
      </c>
      <c r="D36" s="313"/>
      <c r="E36" s="330">
        <f>23</f>
        <v>23</v>
      </c>
      <c r="F36" s="330">
        <f>4369.19</f>
        <v>4369.1899999999996</v>
      </c>
      <c r="G36" s="313"/>
      <c r="H36" s="329">
        <f t="shared" si="1"/>
        <v>4392.1899999999996</v>
      </c>
    </row>
    <row r="37" spans="1:9" s="9" customFormat="1" x14ac:dyDescent="0.2">
      <c r="A37" s="10"/>
      <c r="B37" s="11"/>
      <c r="C37" s="11" t="s">
        <v>12</v>
      </c>
      <c r="D37" s="335">
        <f>SUM(D33:D36)</f>
        <v>4294.05</v>
      </c>
      <c r="E37" s="335">
        <f>SUM(E33:E36)</f>
        <v>3949.3</v>
      </c>
      <c r="F37" s="335">
        <f>SUM(F33:F36)</f>
        <v>72287.839999999997</v>
      </c>
      <c r="G37" s="335">
        <f>SUM(G33:G36)</f>
        <v>0</v>
      </c>
      <c r="H37" s="335">
        <f>SUM(D37:G37)</f>
        <v>80531.19</v>
      </c>
    </row>
    <row r="38" spans="1:9" s="9" customFormat="1" hidden="1" x14ac:dyDescent="0.2">
      <c r="A38" s="10"/>
      <c r="B38" s="11"/>
      <c r="C38" s="11" t="s">
        <v>13</v>
      </c>
      <c r="D38" s="335"/>
      <c r="E38" s="335"/>
      <c r="F38" s="335"/>
      <c r="G38" s="335"/>
      <c r="H38" s="335">
        <f t="shared" si="1"/>
        <v>0</v>
      </c>
    </row>
    <row r="39" spans="1:9" s="9" customFormat="1" x14ac:dyDescent="0.2">
      <c r="A39" s="10"/>
      <c r="B39" s="11"/>
      <c r="C39" s="312" t="s">
        <v>155</v>
      </c>
      <c r="D39" s="328">
        <f>D33+D34+D35+D36</f>
        <v>4294.05</v>
      </c>
      <c r="E39" s="328">
        <f t="shared" ref="E39:G39" si="2">E33+E34+E35+E36</f>
        <v>3949.3</v>
      </c>
      <c r="F39" s="328">
        <f t="shared" si="2"/>
        <v>72287.839999999997</v>
      </c>
      <c r="G39" s="328">
        <f t="shared" si="2"/>
        <v>0</v>
      </c>
      <c r="H39" s="328">
        <f>SUM(D39:G39)</f>
        <v>80531.19</v>
      </c>
    </row>
    <row r="40" spans="1:9" s="9" customFormat="1" x14ac:dyDescent="0.2">
      <c r="A40" s="10"/>
      <c r="B40" s="11"/>
      <c r="C40" s="312" t="s">
        <v>156</v>
      </c>
      <c r="D40" s="311"/>
      <c r="E40" s="311"/>
      <c r="F40" s="311"/>
      <c r="G40" s="311"/>
      <c r="H40" s="311"/>
    </row>
    <row r="41" spans="1:9" ht="15.75" customHeight="1" x14ac:dyDescent="0.2">
      <c r="A41" s="340" t="s">
        <v>15</v>
      </c>
      <c r="B41" s="340"/>
      <c r="C41" s="340"/>
      <c r="D41" s="340"/>
      <c r="E41" s="340"/>
      <c r="F41" s="340"/>
      <c r="G41" s="340"/>
      <c r="H41" s="340"/>
    </row>
    <row r="42" spans="1:9" s="227" customFormat="1" x14ac:dyDescent="0.2">
      <c r="A42" s="306">
        <f>A36+1</f>
        <v>9</v>
      </c>
      <c r="B42" s="305" t="s">
        <v>165</v>
      </c>
      <c r="C42" s="13" t="s">
        <v>166</v>
      </c>
      <c r="D42" s="314"/>
      <c r="E42" s="330">
        <f>184.49</f>
        <v>184.49</v>
      </c>
      <c r="F42" s="331">
        <f>914.55</f>
        <v>914.55</v>
      </c>
      <c r="G42" s="310"/>
      <c r="H42" s="329">
        <f t="shared" ref="H42:H48" si="3">SUM(D42:G42)</f>
        <v>1099.04</v>
      </c>
    </row>
    <row r="43" spans="1:9" s="227" customFormat="1" x14ac:dyDescent="0.2">
      <c r="A43" s="306">
        <f>A42+1</f>
        <v>10</v>
      </c>
      <c r="B43" s="305" t="s">
        <v>167</v>
      </c>
      <c r="C43" s="13" t="s">
        <v>168</v>
      </c>
      <c r="D43" s="314"/>
      <c r="E43" s="330">
        <f>243.11</f>
        <v>243.11</v>
      </c>
      <c r="F43" s="331">
        <f>1753.71</f>
        <v>1753.71</v>
      </c>
      <c r="G43" s="310"/>
      <c r="H43" s="329">
        <f t="shared" si="3"/>
        <v>1996.82</v>
      </c>
    </row>
    <row r="44" spans="1:9" s="227" customFormat="1" x14ac:dyDescent="0.2">
      <c r="A44" s="306">
        <f t="shared" ref="A44:A51" si="4">A43+1</f>
        <v>11</v>
      </c>
      <c r="B44" s="305" t="s">
        <v>169</v>
      </c>
      <c r="C44" s="13" t="s">
        <v>170</v>
      </c>
      <c r="D44" s="330">
        <v>48.7</v>
      </c>
      <c r="E44" s="330">
        <f>554.41</f>
        <v>554.41</v>
      </c>
      <c r="F44" s="314"/>
      <c r="G44" s="310"/>
      <c r="H44" s="329">
        <f t="shared" si="3"/>
        <v>603.11</v>
      </c>
      <c r="I44" s="228"/>
    </row>
    <row r="45" spans="1:9" s="227" customFormat="1" ht="12" customHeight="1" x14ac:dyDescent="0.2">
      <c r="A45" s="306">
        <f t="shared" si="4"/>
        <v>12</v>
      </c>
      <c r="B45" s="305" t="s">
        <v>171</v>
      </c>
      <c r="C45" s="13" t="s">
        <v>172</v>
      </c>
      <c r="D45" s="313"/>
      <c r="E45" s="330">
        <f>22.33</f>
        <v>22.33</v>
      </c>
      <c r="F45" s="331">
        <f>868.68</f>
        <v>868.68</v>
      </c>
      <c r="G45" s="310"/>
      <c r="H45" s="329">
        <f>SUM(D45:G45)</f>
        <v>891.01</v>
      </c>
    </row>
    <row r="46" spans="1:9" s="227" customFormat="1" x14ac:dyDescent="0.2">
      <c r="A46" s="306">
        <f t="shared" si="4"/>
        <v>13</v>
      </c>
      <c r="B46" s="305" t="s">
        <v>173</v>
      </c>
      <c r="C46" s="13" t="s">
        <v>174</v>
      </c>
      <c r="D46" s="330">
        <f>1.36</f>
        <v>1.36</v>
      </c>
      <c r="E46" s="330">
        <f>16.38</f>
        <v>16.38</v>
      </c>
      <c r="F46" s="331">
        <f>109.46</f>
        <v>109.46</v>
      </c>
      <c r="G46" s="310"/>
      <c r="H46" s="329">
        <f t="shared" si="3"/>
        <v>127.2</v>
      </c>
    </row>
    <row r="47" spans="1:9" s="227" customFormat="1" x14ac:dyDescent="0.2">
      <c r="A47" s="306">
        <f t="shared" si="4"/>
        <v>14</v>
      </c>
      <c r="B47" s="305" t="s">
        <v>175</v>
      </c>
      <c r="C47" s="13" t="s">
        <v>255</v>
      </c>
      <c r="D47" s="331">
        <v>0.69</v>
      </c>
      <c r="E47" s="330">
        <f>53.73</f>
        <v>53.73</v>
      </c>
      <c r="F47" s="331">
        <f>48.33</f>
        <v>48.33</v>
      </c>
      <c r="G47" s="310"/>
      <c r="H47" s="329">
        <f t="shared" si="3"/>
        <v>102.75</v>
      </c>
    </row>
    <row r="48" spans="1:9" s="227" customFormat="1" x14ac:dyDescent="0.2">
      <c r="A48" s="306">
        <f t="shared" si="4"/>
        <v>15</v>
      </c>
      <c r="B48" s="305" t="s">
        <v>176</v>
      </c>
      <c r="C48" s="13" t="s">
        <v>177</v>
      </c>
      <c r="D48" s="331">
        <v>1.85</v>
      </c>
      <c r="E48" s="331">
        <f>256.9</f>
        <v>256.89999999999998</v>
      </c>
      <c r="F48" s="331">
        <f>352.35</f>
        <v>352.35</v>
      </c>
      <c r="G48" s="310"/>
      <c r="H48" s="329">
        <f t="shared" si="3"/>
        <v>611.1</v>
      </c>
    </row>
    <row r="49" spans="1:9" s="227" customFormat="1" x14ac:dyDescent="0.2">
      <c r="A49" s="306">
        <f t="shared" si="4"/>
        <v>16</v>
      </c>
      <c r="B49" s="305" t="s">
        <v>178</v>
      </c>
      <c r="C49" s="13" t="s">
        <v>179</v>
      </c>
      <c r="D49" s="313"/>
      <c r="E49" s="330">
        <f>3.87</f>
        <v>3.87</v>
      </c>
      <c r="F49" s="331">
        <f>844.66</f>
        <v>844.66</v>
      </c>
      <c r="G49" s="310"/>
      <c r="H49" s="329">
        <f>SUM(D49:G49)</f>
        <v>848.53</v>
      </c>
    </row>
    <row r="50" spans="1:9" s="227" customFormat="1" ht="12.75" customHeight="1" x14ac:dyDescent="0.2">
      <c r="A50" s="306">
        <f t="shared" si="4"/>
        <v>17</v>
      </c>
      <c r="B50" s="305" t="s">
        <v>180</v>
      </c>
      <c r="C50" s="13" t="s">
        <v>130</v>
      </c>
      <c r="D50" s="313"/>
      <c r="E50" s="331">
        <f>10.69</f>
        <v>10.69</v>
      </c>
      <c r="F50" s="331">
        <f>458.15</f>
        <v>458.15</v>
      </c>
      <c r="G50" s="310"/>
      <c r="H50" s="329">
        <f>SUM(D50:G50)</f>
        <v>468.84</v>
      </c>
    </row>
    <row r="51" spans="1:9" s="227" customFormat="1" ht="25.5" x14ac:dyDescent="0.2">
      <c r="A51" s="306">
        <f t="shared" si="4"/>
        <v>18</v>
      </c>
      <c r="B51" s="305" t="s">
        <v>181</v>
      </c>
      <c r="C51" s="13" t="s">
        <v>182</v>
      </c>
      <c r="D51" s="330">
        <v>0.11</v>
      </c>
      <c r="E51" s="330">
        <f>39.13</f>
        <v>39.130000000000003</v>
      </c>
      <c r="F51" s="331">
        <f>2614.5</f>
        <v>2614.5</v>
      </c>
      <c r="G51" s="310"/>
      <c r="H51" s="329">
        <f>SUM(D51:G51)</f>
        <v>2653.74</v>
      </c>
    </row>
    <row r="52" spans="1:9" s="227" customFormat="1" x14ac:dyDescent="0.2">
      <c r="A52" s="306">
        <v>19</v>
      </c>
      <c r="B52" s="305" t="s">
        <v>256</v>
      </c>
      <c r="C52" s="13" t="s">
        <v>257</v>
      </c>
      <c r="D52" s="313"/>
      <c r="E52" s="330">
        <f>39.58</f>
        <v>39.58</v>
      </c>
      <c r="F52" s="331">
        <f>22.43</f>
        <v>22.43</v>
      </c>
      <c r="G52" s="310"/>
      <c r="H52" s="329">
        <f>SUM(D52:G52)</f>
        <v>62.01</v>
      </c>
    </row>
    <row r="53" spans="1:9" s="9" customFormat="1" x14ac:dyDescent="0.2">
      <c r="A53" s="10"/>
      <c r="B53" s="11"/>
      <c r="C53" s="11" t="s">
        <v>12</v>
      </c>
      <c r="D53" s="335">
        <f>SUM(D42:D52)</f>
        <v>52.71</v>
      </c>
      <c r="E53" s="335">
        <f>SUM(E42:E52)</f>
        <v>1424.62</v>
      </c>
      <c r="F53" s="335">
        <f>SUM(F42:F52)</f>
        <v>7986.82</v>
      </c>
      <c r="G53" s="335">
        <f>SUM(G42:G52)</f>
        <v>0</v>
      </c>
      <c r="H53" s="335">
        <f>SUM(D53:G53)</f>
        <v>9464.15</v>
      </c>
    </row>
    <row r="54" spans="1:9" s="9" customFormat="1" x14ac:dyDescent="0.2">
      <c r="A54" s="10"/>
      <c r="B54" s="11"/>
      <c r="C54" s="312" t="s">
        <v>155</v>
      </c>
      <c r="D54" s="328">
        <f>D42+D43+D45+D46+D47+D48+D49+D50+D51+D52</f>
        <v>4.01</v>
      </c>
      <c r="E54" s="328">
        <f t="shared" ref="E54:G54" si="5">E42+E43+E45+E46+E47+E48+E49+E50+E51+E52</f>
        <v>870.21</v>
      </c>
      <c r="F54" s="328">
        <f t="shared" si="5"/>
        <v>7986.82</v>
      </c>
      <c r="G54" s="328">
        <f t="shared" si="5"/>
        <v>0</v>
      </c>
      <c r="H54" s="328">
        <f t="shared" ref="H54:H55" si="6">SUM(D54:G54)</f>
        <v>8861.0400000000009</v>
      </c>
    </row>
    <row r="55" spans="1:9" s="9" customFormat="1" x14ac:dyDescent="0.2">
      <c r="A55" s="10"/>
      <c r="B55" s="11"/>
      <c r="C55" s="312" t="s">
        <v>156</v>
      </c>
      <c r="D55" s="328">
        <f>D44</f>
        <v>48.7</v>
      </c>
      <c r="E55" s="328">
        <f>E44</f>
        <v>554.41</v>
      </c>
      <c r="F55" s="328">
        <f>F44</f>
        <v>0</v>
      </c>
      <c r="G55" s="328">
        <f>G44</f>
        <v>0</v>
      </c>
      <c r="H55" s="328">
        <f t="shared" si="6"/>
        <v>603.11</v>
      </c>
    </row>
    <row r="56" spans="1:9" ht="15.75" customHeight="1" x14ac:dyDescent="0.2">
      <c r="A56" s="340" t="s">
        <v>109</v>
      </c>
      <c r="B56" s="340"/>
      <c r="C56" s="340"/>
      <c r="D56" s="340"/>
      <c r="E56" s="340"/>
      <c r="F56" s="340"/>
      <c r="G56" s="340"/>
      <c r="H56" s="340"/>
    </row>
    <row r="57" spans="1:9" s="227" customFormat="1" x14ac:dyDescent="0.2">
      <c r="A57" s="306">
        <f>A52+1</f>
        <v>20</v>
      </c>
      <c r="B57" s="305" t="s">
        <v>183</v>
      </c>
      <c r="C57" s="13" t="s">
        <v>184</v>
      </c>
      <c r="D57" s="330">
        <f>48.94</f>
        <v>48.94</v>
      </c>
      <c r="E57" s="330">
        <f>11</f>
        <v>11</v>
      </c>
      <c r="F57" s="313"/>
      <c r="G57" s="310"/>
      <c r="H57" s="329">
        <f>SUM(D57:G57)</f>
        <v>59.94</v>
      </c>
      <c r="I57" s="229"/>
    </row>
    <row r="58" spans="1:9" s="9" customFormat="1" x14ac:dyDescent="0.2">
      <c r="A58" s="10"/>
      <c r="B58" s="11"/>
      <c r="C58" s="11" t="s">
        <v>12</v>
      </c>
      <c r="D58" s="335">
        <f>SUM(D57:D57)</f>
        <v>48.94</v>
      </c>
      <c r="E58" s="335">
        <f>SUM(E57:E57)</f>
        <v>11</v>
      </c>
      <c r="F58" s="335">
        <f>SUM(F57:F57)</f>
        <v>0</v>
      </c>
      <c r="G58" s="335">
        <f>SUM(G57:G57)</f>
        <v>0</v>
      </c>
      <c r="H58" s="335">
        <f>SUM(D58:G58)</f>
        <v>59.94</v>
      </c>
    </row>
    <row r="59" spans="1:9" s="9" customFormat="1" x14ac:dyDescent="0.2">
      <c r="A59" s="10"/>
      <c r="B59" s="11"/>
      <c r="C59" s="312" t="s">
        <v>155</v>
      </c>
      <c r="D59" s="328">
        <f>D57</f>
        <v>48.94</v>
      </c>
      <c r="E59" s="328">
        <f>E57</f>
        <v>11</v>
      </c>
      <c r="F59" s="328">
        <f>F57</f>
        <v>0</v>
      </c>
      <c r="G59" s="328">
        <f>G57</f>
        <v>0</v>
      </c>
      <c r="H59" s="328">
        <f>SUM(D59:G59)</f>
        <v>59.94</v>
      </c>
    </row>
    <row r="60" spans="1:9" s="9" customFormat="1" x14ac:dyDescent="0.2">
      <c r="A60" s="10"/>
      <c r="B60" s="11"/>
      <c r="C60" s="312" t="s">
        <v>156</v>
      </c>
      <c r="D60" s="311"/>
      <c r="E60" s="311"/>
      <c r="F60" s="311"/>
      <c r="G60" s="311"/>
      <c r="H60" s="311"/>
    </row>
    <row r="61" spans="1:9" ht="15.75" customHeight="1" x14ac:dyDescent="0.2">
      <c r="A61" s="340" t="s">
        <v>16</v>
      </c>
      <c r="B61" s="340"/>
      <c r="C61" s="340"/>
      <c r="D61" s="340"/>
      <c r="E61" s="340"/>
      <c r="F61" s="340"/>
      <c r="G61" s="340"/>
      <c r="H61" s="340"/>
    </row>
    <row r="62" spans="1:9" s="227" customFormat="1" x14ac:dyDescent="0.2">
      <c r="A62" s="306">
        <f>A57+1</f>
        <v>21</v>
      </c>
      <c r="B62" s="305" t="s">
        <v>185</v>
      </c>
      <c r="C62" s="13" t="s">
        <v>131</v>
      </c>
      <c r="D62" s="334">
        <f>788.93</f>
        <v>788.93</v>
      </c>
      <c r="E62" s="314"/>
      <c r="F62" s="314"/>
      <c r="G62" s="310"/>
      <c r="H62" s="329">
        <f>SUM(D62:G62)</f>
        <v>788.93</v>
      </c>
    </row>
    <row r="63" spans="1:9" s="227" customFormat="1" x14ac:dyDescent="0.2">
      <c r="A63" s="306">
        <f>A62+1</f>
        <v>22</v>
      </c>
      <c r="B63" s="305" t="s">
        <v>186</v>
      </c>
      <c r="C63" s="13" t="s">
        <v>187</v>
      </c>
      <c r="D63" s="330">
        <f>285.37</f>
        <v>285.37</v>
      </c>
      <c r="E63" s="314"/>
      <c r="F63" s="314"/>
      <c r="G63" s="310"/>
      <c r="H63" s="329">
        <f>SUM(D63:G63)</f>
        <v>285.37</v>
      </c>
    </row>
    <row r="64" spans="1:9" s="9" customFormat="1" x14ac:dyDescent="0.2">
      <c r="A64" s="10"/>
      <c r="B64" s="11"/>
      <c r="C64" s="11" t="s">
        <v>12</v>
      </c>
      <c r="D64" s="335">
        <f>SUM(D62:D63)</f>
        <v>1074.3</v>
      </c>
      <c r="E64" s="335">
        <f>SUM(E62:E63)</f>
        <v>0</v>
      </c>
      <c r="F64" s="335">
        <f>SUM(F62:F63)</f>
        <v>0</v>
      </c>
      <c r="G64" s="335">
        <f>SUM(G62:G63)</f>
        <v>0</v>
      </c>
      <c r="H64" s="335">
        <f>SUM(D64:G64)</f>
        <v>1074.3</v>
      </c>
    </row>
    <row r="65" spans="1:9" s="9" customFormat="1" x14ac:dyDescent="0.2">
      <c r="A65" s="10"/>
      <c r="B65" s="11"/>
      <c r="C65" s="312" t="s">
        <v>155</v>
      </c>
      <c r="D65" s="328">
        <f>D62+D63</f>
        <v>1074.3</v>
      </c>
      <c r="E65" s="328">
        <f>E62+E63</f>
        <v>0</v>
      </c>
      <c r="F65" s="328">
        <f>F62+F63</f>
        <v>0</v>
      </c>
      <c r="G65" s="328">
        <f>G62+G63</f>
        <v>0</v>
      </c>
      <c r="H65" s="328">
        <f>SUM(D65:G65)</f>
        <v>1074.3</v>
      </c>
    </row>
    <row r="66" spans="1:9" s="9" customFormat="1" x14ac:dyDescent="0.2">
      <c r="A66" s="10"/>
      <c r="B66" s="11"/>
      <c r="C66" s="312" t="s">
        <v>156</v>
      </c>
      <c r="D66" s="311"/>
      <c r="E66" s="311"/>
      <c r="F66" s="311"/>
      <c r="G66" s="311"/>
      <c r="H66" s="311"/>
    </row>
    <row r="67" spans="1:9" s="9" customFormat="1" x14ac:dyDescent="0.2">
      <c r="A67" s="10"/>
      <c r="B67" s="11"/>
      <c r="C67" s="11" t="s">
        <v>17</v>
      </c>
      <c r="D67" s="335">
        <f>D28+D37+D53+D58+D64</f>
        <v>5663.62</v>
      </c>
      <c r="E67" s="335">
        <f>E28+E37+E53+E58+E64</f>
        <v>5514.03</v>
      </c>
      <c r="F67" s="335">
        <f>F28+F37+F53+F58+F64</f>
        <v>80274.66</v>
      </c>
      <c r="G67" s="335">
        <f>G28+G37+G53+G58+G64</f>
        <v>0.89</v>
      </c>
      <c r="H67" s="335">
        <f>SUM(D67:G67)</f>
        <v>91453.2</v>
      </c>
    </row>
    <row r="68" spans="1:9" s="9" customFormat="1" x14ac:dyDescent="0.2">
      <c r="A68" s="10"/>
      <c r="B68" s="11"/>
      <c r="C68" s="312" t="s">
        <v>155</v>
      </c>
      <c r="D68" s="328">
        <f t="shared" ref="D68:G69" si="7">D30+D39+D54+D59+D65</f>
        <v>5614.92</v>
      </c>
      <c r="E68" s="328">
        <f t="shared" si="7"/>
        <v>4959.62</v>
      </c>
      <c r="F68" s="328">
        <f t="shared" si="7"/>
        <v>80274.66</v>
      </c>
      <c r="G68" s="328">
        <f t="shared" si="7"/>
        <v>0.89</v>
      </c>
      <c r="H68" s="328">
        <f t="shared" ref="H68:H69" si="8">SUM(D68:G68)</f>
        <v>90850.09</v>
      </c>
    </row>
    <row r="69" spans="1:9" s="9" customFormat="1" x14ac:dyDescent="0.2">
      <c r="A69" s="10"/>
      <c r="B69" s="11"/>
      <c r="C69" s="312" t="s">
        <v>156</v>
      </c>
      <c r="D69" s="328">
        <f t="shared" si="7"/>
        <v>48.7</v>
      </c>
      <c r="E69" s="328">
        <f t="shared" si="7"/>
        <v>554.41</v>
      </c>
      <c r="F69" s="328">
        <f t="shared" si="7"/>
        <v>0</v>
      </c>
      <c r="G69" s="328">
        <f t="shared" si="7"/>
        <v>0</v>
      </c>
      <c r="H69" s="328">
        <f t="shared" si="8"/>
        <v>603.11</v>
      </c>
    </row>
    <row r="70" spans="1:9" s="9" customFormat="1" x14ac:dyDescent="0.2">
      <c r="A70" s="342"/>
      <c r="B70" s="342"/>
      <c r="C70" s="342"/>
      <c r="D70" s="342"/>
      <c r="E70" s="342"/>
      <c r="F70" s="342"/>
      <c r="G70" s="342"/>
      <c r="H70" s="342"/>
    </row>
    <row r="71" spans="1:9" ht="15.75" customHeight="1" x14ac:dyDescent="0.2">
      <c r="A71" s="340" t="s">
        <v>18</v>
      </c>
      <c r="B71" s="340"/>
      <c r="C71" s="340"/>
      <c r="D71" s="340"/>
      <c r="E71" s="340"/>
      <c r="F71" s="340"/>
      <c r="G71" s="340"/>
      <c r="H71" s="340"/>
    </row>
    <row r="72" spans="1:9" s="9" customFormat="1" ht="25.5" x14ac:dyDescent="0.2">
      <c r="A72" s="306">
        <f>A63+1</f>
        <v>23</v>
      </c>
      <c r="B72" s="305" t="s">
        <v>188</v>
      </c>
      <c r="C72" s="305" t="s">
        <v>189</v>
      </c>
      <c r="D72" s="328">
        <f>ROUND(D68*3.12/100,2)</f>
        <v>175.19</v>
      </c>
      <c r="E72" s="328">
        <f>ROUND(E68*3.12/100,2)</f>
        <v>154.74</v>
      </c>
      <c r="F72" s="309"/>
      <c r="G72" s="309"/>
      <c r="H72" s="328">
        <f>D72+E72</f>
        <v>329.93</v>
      </c>
      <c r="I72" s="230"/>
    </row>
    <row r="73" spans="1:9" s="9" customFormat="1" ht="25.5" x14ac:dyDescent="0.2">
      <c r="A73" s="306">
        <f>A72+1</f>
        <v>24</v>
      </c>
      <c r="B73" s="305" t="s">
        <v>190</v>
      </c>
      <c r="C73" s="305" t="s">
        <v>191</v>
      </c>
      <c r="D73" s="328">
        <f>ROUND(D69*2.64/100,2)</f>
        <v>1.29</v>
      </c>
      <c r="E73" s="328">
        <f>ROUND(E69*2.64/100,2)</f>
        <v>14.64</v>
      </c>
      <c r="F73" s="310"/>
      <c r="G73" s="310"/>
      <c r="H73" s="329">
        <f>SUM(D73:G73)</f>
        <v>15.93</v>
      </c>
      <c r="I73" s="230"/>
    </row>
    <row r="74" spans="1:9" s="9" customFormat="1" x14ac:dyDescent="0.2">
      <c r="A74" s="306">
        <f>A73+1</f>
        <v>25</v>
      </c>
      <c r="B74" s="305" t="s">
        <v>258</v>
      </c>
      <c r="C74" s="305" t="s">
        <v>123</v>
      </c>
      <c r="D74" s="336">
        <f>546.34</f>
        <v>546.34</v>
      </c>
      <c r="E74" s="328">
        <f>441.87</f>
        <v>441.87</v>
      </c>
      <c r="F74" s="310"/>
      <c r="G74" s="310"/>
      <c r="H74" s="329">
        <f>SUM(D74:G74)</f>
        <v>988.21</v>
      </c>
      <c r="I74" s="230"/>
    </row>
    <row r="75" spans="1:9" s="9" customFormat="1" x14ac:dyDescent="0.2">
      <c r="A75" s="10"/>
      <c r="B75" s="11"/>
      <c r="C75" s="11" t="s">
        <v>12</v>
      </c>
      <c r="D75" s="335">
        <f>D72+D73+D74</f>
        <v>722.82</v>
      </c>
      <c r="E75" s="335">
        <f t="shared" ref="E75:G75" si="9">E72+E73+E74</f>
        <v>611.25</v>
      </c>
      <c r="F75" s="311">
        <f t="shared" si="9"/>
        <v>0</v>
      </c>
      <c r="G75" s="311">
        <f t="shared" si="9"/>
        <v>0</v>
      </c>
      <c r="H75" s="335">
        <f>SUM(D75:G75)</f>
        <v>1334.07</v>
      </c>
    </row>
    <row r="76" spans="1:9" s="9" customFormat="1" x14ac:dyDescent="0.2">
      <c r="A76" s="10"/>
      <c r="B76" s="11"/>
      <c r="C76" s="312" t="s">
        <v>155</v>
      </c>
      <c r="D76" s="328">
        <f>D72+D74</f>
        <v>721.53</v>
      </c>
      <c r="E76" s="328">
        <f t="shared" ref="E76:F76" si="10">E72+E74</f>
        <v>596.61</v>
      </c>
      <c r="F76" s="309">
        <f t="shared" si="10"/>
        <v>0</v>
      </c>
      <c r="G76" s="309"/>
      <c r="H76" s="328">
        <f t="shared" ref="H76:H80" si="11">SUM(D76:G76)</f>
        <v>1318.14</v>
      </c>
    </row>
    <row r="77" spans="1:9" s="9" customFormat="1" x14ac:dyDescent="0.2">
      <c r="A77" s="10"/>
      <c r="B77" s="11"/>
      <c r="C77" s="312" t="s">
        <v>156</v>
      </c>
      <c r="D77" s="328">
        <f>D73</f>
        <v>1.29</v>
      </c>
      <c r="E77" s="328">
        <f>E73</f>
        <v>14.64</v>
      </c>
      <c r="F77" s="309"/>
      <c r="G77" s="309"/>
      <c r="H77" s="328">
        <f t="shared" si="11"/>
        <v>15.93</v>
      </c>
    </row>
    <row r="78" spans="1:9" s="9" customFormat="1" x14ac:dyDescent="0.2">
      <c r="A78" s="10"/>
      <c r="B78" s="11"/>
      <c r="C78" s="11" t="s">
        <v>19</v>
      </c>
      <c r="D78" s="311">
        <f t="shared" ref="D78:G80" si="12">D67+D75</f>
        <v>6386.44</v>
      </c>
      <c r="E78" s="311">
        <f t="shared" si="12"/>
        <v>6125.28</v>
      </c>
      <c r="F78" s="311">
        <f t="shared" si="12"/>
        <v>80274.66</v>
      </c>
      <c r="G78" s="311">
        <f t="shared" si="12"/>
        <v>0.89</v>
      </c>
      <c r="H78" s="311">
        <f t="shared" si="11"/>
        <v>92787.27</v>
      </c>
    </row>
    <row r="79" spans="1:9" s="9" customFormat="1" x14ac:dyDescent="0.2">
      <c r="A79" s="10"/>
      <c r="B79" s="11"/>
      <c r="C79" s="312" t="s">
        <v>155</v>
      </c>
      <c r="D79" s="309">
        <f t="shared" si="12"/>
        <v>6336.45</v>
      </c>
      <c r="E79" s="309">
        <f t="shared" si="12"/>
        <v>5556.23</v>
      </c>
      <c r="F79" s="309">
        <f t="shared" si="12"/>
        <v>80274.66</v>
      </c>
      <c r="G79" s="309">
        <f t="shared" si="12"/>
        <v>0.89</v>
      </c>
      <c r="H79" s="309">
        <f t="shared" si="11"/>
        <v>92168.23</v>
      </c>
    </row>
    <row r="80" spans="1:9" s="9" customFormat="1" x14ac:dyDescent="0.2">
      <c r="A80" s="10"/>
      <c r="B80" s="11"/>
      <c r="C80" s="312" t="s">
        <v>156</v>
      </c>
      <c r="D80" s="309">
        <f t="shared" si="12"/>
        <v>49.99</v>
      </c>
      <c r="E80" s="309">
        <f t="shared" si="12"/>
        <v>569.04999999999995</v>
      </c>
      <c r="F80" s="309">
        <f t="shared" si="12"/>
        <v>0</v>
      </c>
      <c r="G80" s="309">
        <f t="shared" si="12"/>
        <v>0</v>
      </c>
      <c r="H80" s="309">
        <f t="shared" si="11"/>
        <v>619.04</v>
      </c>
    </row>
    <row r="81" spans="1:9" s="9" customFormat="1" x14ac:dyDescent="0.2">
      <c r="A81" s="342"/>
      <c r="B81" s="342"/>
      <c r="C81" s="342"/>
      <c r="D81" s="342"/>
      <c r="E81" s="342"/>
      <c r="F81" s="342"/>
      <c r="G81" s="342"/>
      <c r="H81" s="342"/>
    </row>
    <row r="82" spans="1:9" ht="15.75" customHeight="1" x14ac:dyDescent="0.2">
      <c r="A82" s="340" t="s">
        <v>20</v>
      </c>
      <c r="B82" s="340"/>
      <c r="C82" s="340"/>
      <c r="D82" s="340"/>
      <c r="E82" s="340"/>
      <c r="F82" s="340"/>
      <c r="G82" s="340"/>
      <c r="H82" s="340"/>
    </row>
    <row r="83" spans="1:9" s="9" customFormat="1" ht="25.5" x14ac:dyDescent="0.2">
      <c r="A83" s="306">
        <f>A74+1</f>
        <v>26</v>
      </c>
      <c r="B83" s="305" t="s">
        <v>124</v>
      </c>
      <c r="C83" s="13" t="s">
        <v>192</v>
      </c>
      <c r="D83" s="309">
        <f>ROUND(D79*4.73/100,2)</f>
        <v>299.70999999999998</v>
      </c>
      <c r="E83" s="309">
        <f>ROUND(E79*4.73/100,2)</f>
        <v>262.81</v>
      </c>
      <c r="F83" s="310"/>
      <c r="G83" s="310"/>
      <c r="H83" s="310">
        <f t="shared" ref="H83:H90" si="13">SUM(D83:G83)</f>
        <v>562.52</v>
      </c>
      <c r="I83" s="230"/>
    </row>
    <row r="84" spans="1:9" s="9" customFormat="1" ht="25.5" x14ac:dyDescent="0.2">
      <c r="A84" s="306">
        <f>A83+1</f>
        <v>27</v>
      </c>
      <c r="B84" s="305" t="s">
        <v>193</v>
      </c>
      <c r="C84" s="13" t="s">
        <v>194</v>
      </c>
      <c r="D84" s="309">
        <f>ROUND(D80*1.87/100,2)</f>
        <v>0.93</v>
      </c>
      <c r="E84" s="309">
        <f>ROUND(E80*1.87/100,2)</f>
        <v>10.64</v>
      </c>
      <c r="F84" s="310"/>
      <c r="G84" s="310"/>
      <c r="H84" s="310">
        <f t="shared" si="13"/>
        <v>11.57</v>
      </c>
      <c r="I84" s="230"/>
    </row>
    <row r="85" spans="1:9" s="9" customFormat="1" x14ac:dyDescent="0.2">
      <c r="A85" s="306">
        <f t="shared" ref="A85:A94" si="14">A84+1</f>
        <v>28</v>
      </c>
      <c r="B85" s="305" t="s">
        <v>195</v>
      </c>
      <c r="C85" s="305" t="s">
        <v>21</v>
      </c>
      <c r="D85" s="309">
        <f>ROUND(D79*0.4/100,2)</f>
        <v>25.35</v>
      </c>
      <c r="E85" s="309">
        <f>ROUND(E79*0.4/100,2)</f>
        <v>22.22</v>
      </c>
      <c r="F85" s="310"/>
      <c r="G85" s="310"/>
      <c r="H85" s="310">
        <f t="shared" si="13"/>
        <v>47.57</v>
      </c>
      <c r="I85" s="230"/>
    </row>
    <row r="86" spans="1:9" s="9" customFormat="1" x14ac:dyDescent="0.2">
      <c r="A86" s="306">
        <f t="shared" si="14"/>
        <v>29</v>
      </c>
      <c r="B86" s="305" t="s">
        <v>195</v>
      </c>
      <c r="C86" s="305" t="s">
        <v>196</v>
      </c>
      <c r="D86" s="309">
        <f>ROUND(D80*0.4/100,2)</f>
        <v>0.2</v>
      </c>
      <c r="E86" s="309">
        <f>ROUND(E80*0.4/100,2)</f>
        <v>2.2799999999999998</v>
      </c>
      <c r="F86" s="310"/>
      <c r="G86" s="310"/>
      <c r="H86" s="310">
        <f t="shared" si="13"/>
        <v>2.48</v>
      </c>
      <c r="I86" s="230"/>
    </row>
    <row r="87" spans="1:9" s="227" customFormat="1" ht="16.5" customHeight="1" x14ac:dyDescent="0.2">
      <c r="A87" s="306">
        <f t="shared" si="14"/>
        <v>30</v>
      </c>
      <c r="B87" s="305" t="s">
        <v>197</v>
      </c>
      <c r="C87" s="305" t="s">
        <v>198</v>
      </c>
      <c r="D87" s="309"/>
      <c r="E87" s="310"/>
      <c r="F87" s="310"/>
      <c r="G87" s="329">
        <v>1078.76</v>
      </c>
      <c r="H87" s="310">
        <f t="shared" si="13"/>
        <v>1078.76</v>
      </c>
    </row>
    <row r="88" spans="1:9" s="9" customFormat="1" x14ac:dyDescent="0.2">
      <c r="A88" s="306">
        <f t="shared" si="14"/>
        <v>31</v>
      </c>
      <c r="B88" s="305" t="s">
        <v>133</v>
      </c>
      <c r="C88" s="305" t="s">
        <v>199</v>
      </c>
      <c r="D88" s="309"/>
      <c r="E88" s="310"/>
      <c r="F88" s="310"/>
      <c r="G88" s="333">
        <v>22.06</v>
      </c>
      <c r="H88" s="310">
        <f t="shared" si="13"/>
        <v>22.06</v>
      </c>
    </row>
    <row r="89" spans="1:9" s="9" customFormat="1" x14ac:dyDescent="0.2">
      <c r="A89" s="306">
        <f t="shared" si="14"/>
        <v>32</v>
      </c>
      <c r="B89" s="305" t="s">
        <v>200</v>
      </c>
      <c r="C89" s="305" t="s">
        <v>201</v>
      </c>
      <c r="D89" s="309"/>
      <c r="E89" s="310"/>
      <c r="F89" s="310"/>
      <c r="G89" s="329">
        <f>47.68</f>
        <v>47.68</v>
      </c>
      <c r="H89" s="310">
        <f>SUM(D89:G89)</f>
        <v>47.68</v>
      </c>
    </row>
    <row r="90" spans="1:9" s="9" customFormat="1" ht="38.25" x14ac:dyDescent="0.2">
      <c r="A90" s="306">
        <f t="shared" si="14"/>
        <v>33</v>
      </c>
      <c r="B90" s="315" t="s">
        <v>259</v>
      </c>
      <c r="C90" s="305" t="s">
        <v>202</v>
      </c>
      <c r="D90" s="309"/>
      <c r="E90" s="310"/>
      <c r="F90" s="310"/>
      <c r="G90" s="332">
        <f>ROUND(200000/8.93/1.03/1000,2)</f>
        <v>21.74</v>
      </c>
      <c r="H90" s="310">
        <f t="shared" si="13"/>
        <v>21.74</v>
      </c>
    </row>
    <row r="91" spans="1:9" s="9" customFormat="1" ht="61.5" customHeight="1" x14ac:dyDescent="0.2">
      <c r="A91" s="306">
        <f t="shared" si="14"/>
        <v>34</v>
      </c>
      <c r="B91" s="305" t="s">
        <v>203</v>
      </c>
      <c r="C91" s="305" t="s">
        <v>204</v>
      </c>
      <c r="D91" s="309"/>
      <c r="E91" s="310"/>
      <c r="F91" s="310"/>
      <c r="G91" s="316">
        <f>ROUND(SUM(D99:E99)*2.75/100,2)</f>
        <v>343.83</v>
      </c>
      <c r="H91" s="310">
        <f>SUM(D91:G91)</f>
        <v>343.83</v>
      </c>
      <c r="I91" s="230"/>
    </row>
    <row r="92" spans="1:9" s="9" customFormat="1" ht="55.5" customHeight="1" x14ac:dyDescent="0.2">
      <c r="A92" s="306">
        <f t="shared" si="14"/>
        <v>35</v>
      </c>
      <c r="B92" s="305" t="s">
        <v>203</v>
      </c>
      <c r="C92" s="305" t="s">
        <v>205</v>
      </c>
      <c r="D92" s="309"/>
      <c r="E92" s="310"/>
      <c r="F92" s="310"/>
      <c r="G92" s="316">
        <f>ROUND(SUM(D100:E100)*2.61/100,2)</f>
        <v>16.52</v>
      </c>
      <c r="H92" s="310">
        <f>SUM(D92:G92)</f>
        <v>16.52</v>
      </c>
      <c r="I92" s="230"/>
    </row>
    <row r="93" spans="1:9" s="9" customFormat="1" ht="51" x14ac:dyDescent="0.2">
      <c r="A93" s="306">
        <f t="shared" si="14"/>
        <v>36</v>
      </c>
      <c r="B93" s="305" t="s">
        <v>132</v>
      </c>
      <c r="C93" s="305" t="s">
        <v>206</v>
      </c>
      <c r="D93" s="309"/>
      <c r="E93" s="310"/>
      <c r="F93" s="310"/>
      <c r="G93" s="316">
        <f>ROUND(H79*0.12%,2)</f>
        <v>110.6</v>
      </c>
      <c r="H93" s="310">
        <f>SUM(D93:G93)</f>
        <v>110.6</v>
      </c>
      <c r="I93" s="230"/>
    </row>
    <row r="94" spans="1:9" s="9" customFormat="1" ht="51" x14ac:dyDescent="0.2">
      <c r="A94" s="306">
        <f t="shared" si="14"/>
        <v>37</v>
      </c>
      <c r="B94" s="305" t="s">
        <v>132</v>
      </c>
      <c r="C94" s="305" t="s">
        <v>265</v>
      </c>
      <c r="D94" s="309"/>
      <c r="E94" s="310"/>
      <c r="F94" s="310"/>
      <c r="G94" s="316">
        <f>ROUND(H80*0.12%,2)</f>
        <v>0.74</v>
      </c>
      <c r="H94" s="310">
        <f>SUM(D94:G94)</f>
        <v>0.74</v>
      </c>
      <c r="I94" s="230"/>
    </row>
    <row r="95" spans="1:9" s="9" customFormat="1" x14ac:dyDescent="0.2">
      <c r="A95" s="10"/>
      <c r="B95" s="11"/>
      <c r="C95" s="11" t="s">
        <v>12</v>
      </c>
      <c r="D95" s="311">
        <f>SUM(D83:D94)</f>
        <v>326.19</v>
      </c>
      <c r="E95" s="311">
        <f>SUM(E83:E94)</f>
        <v>297.95</v>
      </c>
      <c r="F95" s="311">
        <f>SUM(F83:F94)</f>
        <v>0</v>
      </c>
      <c r="G95" s="311">
        <f>SUM(G83:G94)</f>
        <v>1641.93</v>
      </c>
      <c r="H95" s="311">
        <f>SUM(D95:G95)</f>
        <v>2266.0700000000002</v>
      </c>
    </row>
    <row r="96" spans="1:9" s="9" customFormat="1" x14ac:dyDescent="0.2">
      <c r="A96" s="10"/>
      <c r="B96" s="11"/>
      <c r="C96" s="312" t="s">
        <v>155</v>
      </c>
      <c r="D96" s="309">
        <f t="shared" ref="D96:F96" si="15">D83+D85+D87+D88+D89+D90+D91+D93</f>
        <v>325.06</v>
      </c>
      <c r="E96" s="309">
        <f t="shared" si="15"/>
        <v>285.02999999999997</v>
      </c>
      <c r="F96" s="309">
        <f t="shared" si="15"/>
        <v>0</v>
      </c>
      <c r="G96" s="309">
        <f>G83+G85+G87+G88+G89+G90+G91+G93</f>
        <v>1624.67</v>
      </c>
      <c r="H96" s="309">
        <f t="shared" ref="H96:H100" si="16">SUM(D96:G96)</f>
        <v>2234.7600000000002</v>
      </c>
    </row>
    <row r="97" spans="1:8" s="9" customFormat="1" x14ac:dyDescent="0.2">
      <c r="A97" s="10"/>
      <c r="B97" s="11"/>
      <c r="C97" s="312" t="s">
        <v>156</v>
      </c>
      <c r="D97" s="309">
        <f t="shared" ref="D97:F97" si="17">D84+D86+D92+D94</f>
        <v>1.1299999999999999</v>
      </c>
      <c r="E97" s="309">
        <f t="shared" si="17"/>
        <v>12.92</v>
      </c>
      <c r="F97" s="309">
        <f t="shared" si="17"/>
        <v>0</v>
      </c>
      <c r="G97" s="309">
        <f>G84+G86+G92+G94</f>
        <v>17.260000000000002</v>
      </c>
      <c r="H97" s="309">
        <f t="shared" si="16"/>
        <v>31.31</v>
      </c>
    </row>
    <row r="98" spans="1:8" s="9" customFormat="1" x14ac:dyDescent="0.2">
      <c r="A98" s="10"/>
      <c r="B98" s="11"/>
      <c r="C98" s="11" t="s">
        <v>22</v>
      </c>
      <c r="D98" s="311">
        <f t="shared" ref="D98:G100" si="18">D78+D95</f>
        <v>6712.63</v>
      </c>
      <c r="E98" s="311">
        <f t="shared" si="18"/>
        <v>6423.23</v>
      </c>
      <c r="F98" s="311">
        <f t="shared" si="18"/>
        <v>80274.66</v>
      </c>
      <c r="G98" s="311">
        <f t="shared" si="18"/>
        <v>1642.82</v>
      </c>
      <c r="H98" s="311">
        <f t="shared" si="16"/>
        <v>95053.34</v>
      </c>
    </row>
    <row r="99" spans="1:8" s="9" customFormat="1" x14ac:dyDescent="0.2">
      <c r="A99" s="10"/>
      <c r="B99" s="11"/>
      <c r="C99" s="312" t="s">
        <v>155</v>
      </c>
      <c r="D99" s="309">
        <f t="shared" si="18"/>
        <v>6661.51</v>
      </c>
      <c r="E99" s="309">
        <f t="shared" si="18"/>
        <v>5841.26</v>
      </c>
      <c r="F99" s="309">
        <f t="shared" si="18"/>
        <v>80274.66</v>
      </c>
      <c r="G99" s="309">
        <f t="shared" si="18"/>
        <v>1625.56</v>
      </c>
      <c r="H99" s="309">
        <f t="shared" si="16"/>
        <v>94402.99</v>
      </c>
    </row>
    <row r="100" spans="1:8" s="9" customFormat="1" x14ac:dyDescent="0.2">
      <c r="A100" s="10"/>
      <c r="B100" s="11"/>
      <c r="C100" s="312" t="s">
        <v>156</v>
      </c>
      <c r="D100" s="309">
        <f t="shared" si="18"/>
        <v>51.12</v>
      </c>
      <c r="E100" s="309">
        <f t="shared" si="18"/>
        <v>581.97</v>
      </c>
      <c r="F100" s="309">
        <f t="shared" si="18"/>
        <v>0</v>
      </c>
      <c r="G100" s="309">
        <f t="shared" si="18"/>
        <v>17.260000000000002</v>
      </c>
      <c r="H100" s="309">
        <f t="shared" si="16"/>
        <v>650.35</v>
      </c>
    </row>
    <row r="101" spans="1:8" s="9" customFormat="1" x14ac:dyDescent="0.2">
      <c r="A101" s="342"/>
      <c r="B101" s="342"/>
      <c r="C101" s="342"/>
      <c r="D101" s="342"/>
      <c r="E101" s="342"/>
      <c r="F101" s="342"/>
      <c r="G101" s="342"/>
      <c r="H101" s="342"/>
    </row>
    <row r="102" spans="1:8" ht="15.75" customHeight="1" x14ac:dyDescent="0.2">
      <c r="A102" s="340" t="s">
        <v>23</v>
      </c>
      <c r="B102" s="340"/>
      <c r="C102" s="340"/>
      <c r="D102" s="340"/>
      <c r="E102" s="340"/>
      <c r="F102" s="340"/>
      <c r="G102" s="340"/>
      <c r="H102" s="341"/>
    </row>
    <row r="103" spans="1:8" s="9" customFormat="1" ht="54" customHeight="1" x14ac:dyDescent="0.2">
      <c r="A103" s="306">
        <f>A94+1</f>
        <v>38</v>
      </c>
      <c r="B103" s="305" t="s">
        <v>207</v>
      </c>
      <c r="C103" s="305" t="s">
        <v>208</v>
      </c>
      <c r="D103" s="309"/>
      <c r="E103" s="310"/>
      <c r="F103" s="310"/>
      <c r="G103" s="309">
        <f>ROUND((H99+H117-G79)*3.64/100,2)</f>
        <v>3547.89</v>
      </c>
      <c r="H103" s="317">
        <f>SUM(D103:G103)</f>
        <v>3547.89</v>
      </c>
    </row>
    <row r="104" spans="1:8" s="9" customFormat="1" ht="63.75" x14ac:dyDescent="0.2">
      <c r="A104" s="306">
        <f>A103+1</f>
        <v>39</v>
      </c>
      <c r="B104" s="305" t="s">
        <v>207</v>
      </c>
      <c r="C104" s="305" t="s">
        <v>209</v>
      </c>
      <c r="D104" s="309"/>
      <c r="E104" s="310"/>
      <c r="F104" s="310"/>
      <c r="G104" s="309">
        <f>ROUND((H100+H118-G80)*3.64/100,2)</f>
        <v>23.72</v>
      </c>
      <c r="H104" s="317">
        <f>SUM(D104:G104)</f>
        <v>23.72</v>
      </c>
    </row>
    <row r="105" spans="1:8" s="9" customFormat="1" ht="45.75" customHeight="1" x14ac:dyDescent="0.2">
      <c r="A105" s="306">
        <f>A104+1</f>
        <v>40</v>
      </c>
      <c r="B105" s="305" t="s">
        <v>210</v>
      </c>
      <c r="C105" s="305" t="s">
        <v>211</v>
      </c>
      <c r="D105" s="309"/>
      <c r="E105" s="310"/>
      <c r="F105" s="310"/>
      <c r="G105" s="310">
        <f>ROUND(H99*1.61/100,2)</f>
        <v>1519.89</v>
      </c>
      <c r="H105" s="310">
        <f>SUM(D105:G105)</f>
        <v>1519.89</v>
      </c>
    </row>
    <row r="106" spans="1:8" s="9" customFormat="1" ht="48.75" customHeight="1" x14ac:dyDescent="0.2">
      <c r="A106" s="306">
        <f>A105+1</f>
        <v>41</v>
      </c>
      <c r="B106" s="305" t="s">
        <v>210</v>
      </c>
      <c r="C106" s="305" t="s">
        <v>212</v>
      </c>
      <c r="D106" s="309"/>
      <c r="E106" s="310"/>
      <c r="F106" s="310"/>
      <c r="G106" s="310">
        <f>ROUND(H100*1.61/100,2)</f>
        <v>10.47</v>
      </c>
      <c r="H106" s="310">
        <f>SUM(D106:G106)</f>
        <v>10.47</v>
      </c>
    </row>
    <row r="107" spans="1:8" s="9" customFormat="1" x14ac:dyDescent="0.2">
      <c r="A107" s="10"/>
      <c r="B107" s="11"/>
      <c r="C107" s="11" t="s">
        <v>12</v>
      </c>
      <c r="D107" s="311">
        <f>SUM(D103:D106)</f>
        <v>0</v>
      </c>
      <c r="E107" s="311">
        <f>SUM(E103:E106)</f>
        <v>0</v>
      </c>
      <c r="F107" s="311">
        <f>SUM(F103:F106)</f>
        <v>0</v>
      </c>
      <c r="G107" s="311">
        <f>SUM(G103:G106)</f>
        <v>5101.97</v>
      </c>
      <c r="H107" s="311">
        <f>SUM(H103:H106)</f>
        <v>5101.97</v>
      </c>
    </row>
    <row r="108" spans="1:8" s="9" customFormat="1" x14ac:dyDescent="0.2">
      <c r="A108" s="168"/>
      <c r="B108" s="169"/>
      <c r="C108" s="312" t="s">
        <v>155</v>
      </c>
      <c r="D108" s="309">
        <f>D103+D105</f>
        <v>0</v>
      </c>
      <c r="E108" s="309">
        <f t="shared" ref="D108:H109" si="19">E103+E105</f>
        <v>0</v>
      </c>
      <c r="F108" s="309">
        <f t="shared" si="19"/>
        <v>0</v>
      </c>
      <c r="G108" s="309">
        <f t="shared" si="19"/>
        <v>5067.78</v>
      </c>
      <c r="H108" s="309">
        <f t="shared" si="19"/>
        <v>5067.78</v>
      </c>
    </row>
    <row r="109" spans="1:8" s="9" customFormat="1" x14ac:dyDescent="0.2">
      <c r="A109" s="168"/>
      <c r="B109" s="169"/>
      <c r="C109" s="312" t="s">
        <v>156</v>
      </c>
      <c r="D109" s="309">
        <f t="shared" si="19"/>
        <v>0</v>
      </c>
      <c r="E109" s="309">
        <f t="shared" si="19"/>
        <v>0</v>
      </c>
      <c r="F109" s="309">
        <f t="shared" si="19"/>
        <v>0</v>
      </c>
      <c r="G109" s="309">
        <f t="shared" si="19"/>
        <v>34.19</v>
      </c>
      <c r="H109" s="309">
        <f t="shared" si="19"/>
        <v>34.19</v>
      </c>
    </row>
    <row r="110" spans="1:8" ht="55.5" customHeight="1" x14ac:dyDescent="0.2">
      <c r="A110" s="340" t="s">
        <v>213</v>
      </c>
      <c r="B110" s="340"/>
      <c r="C110" s="340"/>
      <c r="D110" s="340"/>
      <c r="E110" s="340"/>
      <c r="F110" s="340"/>
      <c r="G110" s="340"/>
      <c r="H110" s="340"/>
    </row>
    <row r="111" spans="1:8" s="9" customFormat="1" ht="48.75" customHeight="1" x14ac:dyDescent="0.2">
      <c r="A111" s="306">
        <f>A106+1</f>
        <v>42</v>
      </c>
      <c r="B111" s="305" t="s">
        <v>214</v>
      </c>
      <c r="C111" s="305" t="s">
        <v>215</v>
      </c>
      <c r="D111" s="309"/>
      <c r="E111" s="310"/>
      <c r="F111" s="310"/>
      <c r="G111" s="310">
        <f>ROUND(12695989.59/3.83/1.18/1000/1.03,2)</f>
        <v>2727.4</v>
      </c>
      <c r="H111" s="310">
        <f t="shared" ref="H111:H118" si="20">SUM(D111:G111)</f>
        <v>2727.4</v>
      </c>
    </row>
    <row r="112" spans="1:8" s="9" customFormat="1" ht="38.25" x14ac:dyDescent="0.2">
      <c r="A112" s="306">
        <f>A111+1</f>
        <v>43</v>
      </c>
      <c r="B112" s="305" t="s">
        <v>214</v>
      </c>
      <c r="C112" s="305" t="s">
        <v>216</v>
      </c>
      <c r="D112" s="309"/>
      <c r="E112" s="310"/>
      <c r="F112" s="310"/>
      <c r="G112" s="310">
        <f>ROUND(640009.46/3.83/1.18/1000/1.03,2)</f>
        <v>137.49</v>
      </c>
      <c r="H112" s="310">
        <f t="shared" si="20"/>
        <v>137.49</v>
      </c>
    </row>
    <row r="113" spans="1:8" s="9" customFormat="1" ht="38.25" x14ac:dyDescent="0.2">
      <c r="A113" s="306">
        <f>A112+1</f>
        <v>44</v>
      </c>
      <c r="B113" s="305" t="s">
        <v>214</v>
      </c>
      <c r="C113" s="305" t="s">
        <v>217</v>
      </c>
      <c r="D113" s="309"/>
      <c r="E113" s="310"/>
      <c r="F113" s="310"/>
      <c r="G113" s="310">
        <f>ROUND(64000.95/3.83/1.18/1000/1.03,2)</f>
        <v>13.75</v>
      </c>
      <c r="H113" s="310">
        <f t="shared" si="20"/>
        <v>13.75</v>
      </c>
    </row>
    <row r="114" spans="1:8" s="9" customFormat="1" ht="25.5" x14ac:dyDescent="0.2">
      <c r="A114" s="306">
        <f>A113+1</f>
        <v>45</v>
      </c>
      <c r="B114" s="305" t="s">
        <v>24</v>
      </c>
      <c r="C114" s="305" t="s">
        <v>218</v>
      </c>
      <c r="D114" s="309"/>
      <c r="E114" s="310"/>
      <c r="F114" s="310"/>
      <c r="G114" s="310">
        <f>ROUND(H99*0.2/100,2)</f>
        <v>188.81</v>
      </c>
      <c r="H114" s="310">
        <f t="shared" si="20"/>
        <v>188.81</v>
      </c>
    </row>
    <row r="115" spans="1:8" s="9" customFormat="1" ht="25.5" x14ac:dyDescent="0.2">
      <c r="A115" s="306">
        <f>A114+1</f>
        <v>46</v>
      </c>
      <c r="B115" s="305" t="s">
        <v>24</v>
      </c>
      <c r="C115" s="305" t="s">
        <v>219</v>
      </c>
      <c r="D115" s="309"/>
      <c r="E115" s="310"/>
      <c r="F115" s="310"/>
      <c r="G115" s="310">
        <f>ROUND(H100*0.2/100,2)</f>
        <v>1.3</v>
      </c>
      <c r="H115" s="310">
        <f t="shared" si="20"/>
        <v>1.3</v>
      </c>
    </row>
    <row r="116" spans="1:8" s="9" customFormat="1" x14ac:dyDescent="0.2">
      <c r="A116" s="10"/>
      <c r="B116" s="11"/>
      <c r="C116" s="11" t="s">
        <v>12</v>
      </c>
      <c r="D116" s="311">
        <f>SUM(D111:D114)</f>
        <v>0</v>
      </c>
      <c r="E116" s="311">
        <f>SUM(E111:E114)</f>
        <v>0</v>
      </c>
      <c r="F116" s="311">
        <f>SUM(F111:F114)</f>
        <v>0</v>
      </c>
      <c r="G116" s="311">
        <f>SUM(G111:G115)</f>
        <v>3068.75</v>
      </c>
      <c r="H116" s="311">
        <f t="shared" si="20"/>
        <v>3068.75</v>
      </c>
    </row>
    <row r="117" spans="1:8" s="9" customFormat="1" x14ac:dyDescent="0.2">
      <c r="A117" s="10"/>
      <c r="B117" s="11"/>
      <c r="C117" s="312" t="s">
        <v>155</v>
      </c>
      <c r="D117" s="311"/>
      <c r="E117" s="311"/>
      <c r="F117" s="311"/>
      <c r="G117" s="309">
        <f>G111+G112+G113+G114</f>
        <v>3067.45</v>
      </c>
      <c r="H117" s="309">
        <f t="shared" si="20"/>
        <v>3067.45</v>
      </c>
    </row>
    <row r="118" spans="1:8" s="9" customFormat="1" x14ac:dyDescent="0.2">
      <c r="A118" s="10"/>
      <c r="B118" s="11"/>
      <c r="C118" s="312" t="s">
        <v>156</v>
      </c>
      <c r="D118" s="311"/>
      <c r="E118" s="311"/>
      <c r="F118" s="311"/>
      <c r="G118" s="309">
        <f>G115</f>
        <v>1.3</v>
      </c>
      <c r="H118" s="309">
        <f t="shared" si="20"/>
        <v>1.3</v>
      </c>
    </row>
    <row r="119" spans="1:8" s="9" customFormat="1" x14ac:dyDescent="0.2">
      <c r="A119" s="10"/>
      <c r="B119" s="11"/>
      <c r="C119" s="11" t="s">
        <v>25</v>
      </c>
      <c r="D119" s="311">
        <f>ROUND(D98+D107+D116,2)</f>
        <v>6712.63</v>
      </c>
      <c r="E119" s="311">
        <f>ROUND(E98+E107+E116,2)</f>
        <v>6423.23</v>
      </c>
      <c r="F119" s="311">
        <f>ROUND(F98+F107+F116,2)</f>
        <v>80274.66</v>
      </c>
      <c r="G119" s="311">
        <f>ROUND(G98+G107+G116,2)</f>
        <v>9813.5400000000009</v>
      </c>
      <c r="H119" s="311">
        <f>SUM(D119:G119)</f>
        <v>103224.06</v>
      </c>
    </row>
    <row r="120" spans="1:8" s="9" customFormat="1" x14ac:dyDescent="0.2">
      <c r="A120" s="10"/>
      <c r="B120" s="11"/>
      <c r="C120" s="312" t="s">
        <v>155</v>
      </c>
      <c r="D120" s="309">
        <f>D99+D108+D117</f>
        <v>6661.51</v>
      </c>
      <c r="E120" s="309">
        <f t="shared" ref="D120:G121" si="21">E99+E108+E117</f>
        <v>5841.26</v>
      </c>
      <c r="F120" s="309">
        <f t="shared" si="21"/>
        <v>80274.66</v>
      </c>
      <c r="G120" s="309">
        <f t="shared" si="21"/>
        <v>9760.7900000000009</v>
      </c>
      <c r="H120" s="309">
        <f>H99+H108+H117</f>
        <v>102538.22</v>
      </c>
    </row>
    <row r="121" spans="1:8" s="9" customFormat="1" x14ac:dyDescent="0.2">
      <c r="A121" s="10"/>
      <c r="B121" s="11"/>
      <c r="C121" s="312" t="s">
        <v>156</v>
      </c>
      <c r="D121" s="309">
        <f t="shared" si="21"/>
        <v>51.12</v>
      </c>
      <c r="E121" s="309">
        <f t="shared" si="21"/>
        <v>581.97</v>
      </c>
      <c r="F121" s="309">
        <f t="shared" si="21"/>
        <v>0</v>
      </c>
      <c r="G121" s="309">
        <f t="shared" si="21"/>
        <v>52.75</v>
      </c>
      <c r="H121" s="309">
        <f>H100+H109+H118</f>
        <v>685.84</v>
      </c>
    </row>
    <row r="122" spans="1:8" s="9" customFormat="1" ht="18" customHeight="1" x14ac:dyDescent="0.2">
      <c r="A122" s="306">
        <f>A115+1</f>
        <v>47</v>
      </c>
      <c r="B122" s="305" t="s">
        <v>26</v>
      </c>
      <c r="C122" s="305" t="s">
        <v>220</v>
      </c>
      <c r="D122" s="309">
        <f>ROUND(D119*3/100,2)</f>
        <v>201.38</v>
      </c>
      <c r="E122" s="309">
        <f>ROUND(E119*3/100,2)</f>
        <v>192.7</v>
      </c>
      <c r="F122" s="309">
        <f>ROUND(F119*3/100,2)</f>
        <v>2408.2399999999998</v>
      </c>
      <c r="G122" s="309">
        <f>ROUND(G119*3/100,2)</f>
        <v>294.41000000000003</v>
      </c>
      <c r="H122" s="310">
        <f>SUM(D122:G122)</f>
        <v>3096.73</v>
      </c>
    </row>
    <row r="123" spans="1:8" s="9" customFormat="1" ht="13.5" customHeight="1" x14ac:dyDescent="0.2">
      <c r="A123" s="306"/>
      <c r="B123" s="305"/>
      <c r="C123" s="312" t="s">
        <v>155</v>
      </c>
      <c r="D123" s="309">
        <f>ROUNDUP(D120*3/100,2)</f>
        <v>199.85</v>
      </c>
      <c r="E123" s="309">
        <f t="shared" ref="D123:G124" si="22">ROUND(E120*3/100,2)</f>
        <v>175.24</v>
      </c>
      <c r="F123" s="309">
        <f t="shared" si="22"/>
        <v>2408.2399999999998</v>
      </c>
      <c r="G123" s="309">
        <f>ROUNDUP(G120*3/100,2)</f>
        <v>292.83</v>
      </c>
      <c r="H123" s="309">
        <f>SUM(D123:G123)</f>
        <v>3076.16</v>
      </c>
    </row>
    <row r="124" spans="1:8" s="9" customFormat="1" ht="13.5" customHeight="1" x14ac:dyDescent="0.2">
      <c r="A124" s="306"/>
      <c r="B124" s="305"/>
      <c r="C124" s="312" t="s">
        <v>156</v>
      </c>
      <c r="D124" s="309">
        <f t="shared" si="22"/>
        <v>1.53</v>
      </c>
      <c r="E124" s="309">
        <f t="shared" si="22"/>
        <v>17.46</v>
      </c>
      <c r="F124" s="309">
        <f t="shared" si="22"/>
        <v>0</v>
      </c>
      <c r="G124" s="309">
        <f t="shared" si="22"/>
        <v>1.58</v>
      </c>
      <c r="H124" s="309">
        <f>SUM(D124:G124)</f>
        <v>20.57</v>
      </c>
    </row>
    <row r="125" spans="1:8" s="9" customFormat="1" x14ac:dyDescent="0.2">
      <c r="A125" s="10"/>
      <c r="B125" s="11"/>
      <c r="C125" s="11" t="s">
        <v>27</v>
      </c>
      <c r="D125" s="311">
        <f>D119+D122</f>
        <v>6914.01</v>
      </c>
      <c r="E125" s="311">
        <f>E119+E122</f>
        <v>6615.93</v>
      </c>
      <c r="F125" s="311">
        <f>F119+F122</f>
        <v>82682.899999999994</v>
      </c>
      <c r="G125" s="311">
        <f>G119+G122</f>
        <v>10107.950000000001</v>
      </c>
      <c r="H125" s="311">
        <f>SUM(D125:G125)</f>
        <v>106320.79</v>
      </c>
    </row>
    <row r="126" spans="1:8" s="9" customFormat="1" x14ac:dyDescent="0.2">
      <c r="A126" s="10"/>
      <c r="B126" s="11"/>
      <c r="C126" s="312" t="s">
        <v>155</v>
      </c>
      <c r="D126" s="309">
        <f t="shared" ref="D126:H127" si="23">D120+D123</f>
        <v>6861.36</v>
      </c>
      <c r="E126" s="309">
        <f t="shared" si="23"/>
        <v>6016.5</v>
      </c>
      <c r="F126" s="309">
        <f t="shared" si="23"/>
        <v>82682.899999999994</v>
      </c>
      <c r="G126" s="309">
        <f t="shared" si="23"/>
        <v>10053.620000000001</v>
      </c>
      <c r="H126" s="309">
        <f>H120+H123</f>
        <v>105614.38</v>
      </c>
    </row>
    <row r="127" spans="1:8" s="9" customFormat="1" x14ac:dyDescent="0.2">
      <c r="A127" s="10"/>
      <c r="B127" s="11"/>
      <c r="C127" s="312" t="s">
        <v>156</v>
      </c>
      <c r="D127" s="309">
        <f t="shared" si="23"/>
        <v>52.65</v>
      </c>
      <c r="E127" s="309">
        <f t="shared" si="23"/>
        <v>599.42999999999995</v>
      </c>
      <c r="F127" s="309">
        <f t="shared" si="23"/>
        <v>0</v>
      </c>
      <c r="G127" s="309">
        <f t="shared" si="23"/>
        <v>54.33</v>
      </c>
      <c r="H127" s="309">
        <f t="shared" si="23"/>
        <v>706.41</v>
      </c>
    </row>
    <row r="128" spans="1:8" s="14" customFormat="1" x14ac:dyDescent="0.2"/>
    <row r="129" spans="2:6" s="14" customFormat="1" x14ac:dyDescent="0.2">
      <c r="C129" s="7" t="s">
        <v>221</v>
      </c>
      <c r="D129" s="7"/>
      <c r="E129" s="7"/>
      <c r="F129" s="7"/>
    </row>
    <row r="130" spans="2:6" s="14" customFormat="1" x14ac:dyDescent="0.2">
      <c r="C130" s="7"/>
      <c r="D130" s="7"/>
      <c r="E130" s="7"/>
      <c r="F130" s="7"/>
    </row>
    <row r="131" spans="2:6" s="14" customFormat="1" x14ac:dyDescent="0.2">
      <c r="C131" s="7" t="s">
        <v>222</v>
      </c>
      <c r="D131" s="231"/>
      <c r="E131" s="7"/>
      <c r="F131" s="7" t="s">
        <v>125</v>
      </c>
    </row>
    <row r="132" spans="2:6" s="14" customFormat="1" x14ac:dyDescent="0.2">
      <c r="C132" s="7"/>
      <c r="D132" s="7"/>
      <c r="E132" s="7"/>
      <c r="F132" s="7"/>
    </row>
    <row r="133" spans="2:6" s="14" customFormat="1" x14ac:dyDescent="0.2">
      <c r="C133" s="7" t="s">
        <v>126</v>
      </c>
      <c r="D133" s="231"/>
      <c r="E133" s="7"/>
      <c r="F133" s="7" t="s">
        <v>127</v>
      </c>
    </row>
    <row r="134" spans="2:6" s="14" customFormat="1" x14ac:dyDescent="0.2">
      <c r="C134" s="7"/>
      <c r="D134" s="7"/>
      <c r="E134" s="7"/>
      <c r="F134" s="7"/>
    </row>
    <row r="135" spans="2:6" s="14" customFormat="1" x14ac:dyDescent="0.2">
      <c r="C135" s="7" t="s">
        <v>223</v>
      </c>
      <c r="D135" s="231"/>
      <c r="E135" s="7"/>
      <c r="F135" s="7" t="s">
        <v>224</v>
      </c>
    </row>
    <row r="136" spans="2:6" s="14" customFormat="1" x14ac:dyDescent="0.2">
      <c r="C136" s="7"/>
      <c r="D136" s="7"/>
      <c r="E136" s="7"/>
      <c r="F136" s="7"/>
    </row>
    <row r="137" spans="2:6" s="14" customFormat="1" x14ac:dyDescent="0.2">
      <c r="B137" s="7"/>
      <c r="C137" s="7" t="s">
        <v>119</v>
      </c>
      <c r="D137" s="7"/>
      <c r="E137" s="7"/>
      <c r="F137" s="7"/>
    </row>
    <row r="138" spans="2:6" s="14" customFormat="1" x14ac:dyDescent="0.2">
      <c r="B138" s="7"/>
      <c r="C138" s="7"/>
      <c r="E138" s="7"/>
      <c r="F138" s="7"/>
    </row>
    <row r="139" spans="2:6" s="14" customFormat="1" ht="25.5" x14ac:dyDescent="0.2">
      <c r="B139" s="7"/>
      <c r="C139" s="232" t="s">
        <v>225</v>
      </c>
      <c r="D139" s="231"/>
      <c r="E139" s="7"/>
      <c r="F139" s="7" t="s">
        <v>128</v>
      </c>
    </row>
  </sheetData>
  <mergeCells count="27">
    <mergeCell ref="B13:G13"/>
    <mergeCell ref="B2:G2"/>
    <mergeCell ref="B3:G3"/>
    <mergeCell ref="B7:D7"/>
    <mergeCell ref="A9:H9"/>
    <mergeCell ref="A10:H10"/>
    <mergeCell ref="A56:H56"/>
    <mergeCell ref="B14:G15"/>
    <mergeCell ref="B16:G16"/>
    <mergeCell ref="A18:G18"/>
    <mergeCell ref="A19:A20"/>
    <mergeCell ref="B19:B20"/>
    <mergeCell ref="C19:C20"/>
    <mergeCell ref="D19:G19"/>
    <mergeCell ref="H19:H20"/>
    <mergeCell ref="A22:H22"/>
    <mergeCell ref="A23:H23"/>
    <mergeCell ref="A32:H32"/>
    <mergeCell ref="A41:H41"/>
    <mergeCell ref="A102:H102"/>
    <mergeCell ref="A110:H110"/>
    <mergeCell ref="A61:H61"/>
    <mergeCell ref="A70:H70"/>
    <mergeCell ref="A71:H71"/>
    <mergeCell ref="A81:H81"/>
    <mergeCell ref="A82:H82"/>
    <mergeCell ref="A101:H10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7" fitToHeight="10000" orientation="landscape" r:id="rId1"/>
  <rowBreaks count="2" manualBreakCount="2">
    <brk id="91" max="7" man="1"/>
    <brk id="10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168"/>
  <sheetViews>
    <sheetView showGridLines="0" view="pageBreakPreview" topLeftCell="A44" zoomScale="90" zoomScaleNormal="100" zoomScaleSheetLayoutView="90" workbookViewId="0">
      <selection activeCell="H135" sqref="H135"/>
    </sheetView>
  </sheetViews>
  <sheetFormatPr defaultRowHeight="12.75" outlineLevelRow="1" outlineLevelCol="1" x14ac:dyDescent="0.2"/>
  <cols>
    <col min="1" max="1" width="7.1640625" style="9" customWidth="1"/>
    <col min="2" max="2" width="15.83203125" style="9" customWidth="1"/>
    <col min="3" max="3" width="45.83203125" style="9" customWidth="1"/>
    <col min="4" max="7" width="15" style="9" customWidth="1"/>
    <col min="8" max="8" width="16.33203125" style="9" customWidth="1"/>
    <col min="9" max="9" width="15.83203125" style="9" customWidth="1" outlineLevel="1"/>
    <col min="10" max="10" width="16" style="9" customWidth="1" outlineLevel="1"/>
    <col min="11" max="11" width="15" style="9" customWidth="1" outlineLevel="1"/>
    <col min="12" max="12" width="18.33203125" style="9" customWidth="1" outlineLevel="1"/>
    <col min="13" max="17" width="15" style="9" customWidth="1" outlineLevel="1"/>
    <col min="18" max="18" width="9.33203125" style="9" customWidth="1" outlineLevel="1"/>
    <col min="19" max="252" width="9.33203125" style="9"/>
    <col min="253" max="253" width="7.1640625" style="9" customWidth="1"/>
    <col min="254" max="254" width="14.5" style="9" customWidth="1"/>
    <col min="255" max="255" width="45.83203125" style="9" customWidth="1"/>
    <col min="256" max="256" width="13.6640625" style="9" customWidth="1"/>
    <col min="257" max="257" width="13.33203125" style="9" customWidth="1"/>
    <col min="258" max="258" width="16.1640625" style="9" customWidth="1"/>
    <col min="259" max="259" width="15.1640625" style="9" bestFit="1" customWidth="1"/>
    <col min="260" max="260" width="15.83203125" style="9" customWidth="1"/>
    <col min="261" max="261" width="11.6640625" style="9" customWidth="1"/>
    <col min="262" max="508" width="9.33203125" style="9"/>
    <col min="509" max="509" width="7.1640625" style="9" customWidth="1"/>
    <col min="510" max="510" width="14.5" style="9" customWidth="1"/>
    <col min="511" max="511" width="45.83203125" style="9" customWidth="1"/>
    <col min="512" max="512" width="13.6640625" style="9" customWidth="1"/>
    <col min="513" max="513" width="13.33203125" style="9" customWidth="1"/>
    <col min="514" max="514" width="16.1640625" style="9" customWidth="1"/>
    <col min="515" max="515" width="15.1640625" style="9" bestFit="1" customWidth="1"/>
    <col min="516" max="516" width="15.83203125" style="9" customWidth="1"/>
    <col min="517" max="517" width="11.6640625" style="9" customWidth="1"/>
    <col min="518" max="764" width="9.33203125" style="9"/>
    <col min="765" max="765" width="7.1640625" style="9" customWidth="1"/>
    <col min="766" max="766" width="14.5" style="9" customWidth="1"/>
    <col min="767" max="767" width="45.83203125" style="9" customWidth="1"/>
    <col min="768" max="768" width="13.6640625" style="9" customWidth="1"/>
    <col min="769" max="769" width="13.33203125" style="9" customWidth="1"/>
    <col min="770" max="770" width="16.1640625" style="9" customWidth="1"/>
    <col min="771" max="771" width="15.1640625" style="9" bestFit="1" customWidth="1"/>
    <col min="772" max="772" width="15.83203125" style="9" customWidth="1"/>
    <col min="773" max="773" width="11.6640625" style="9" customWidth="1"/>
    <col min="774" max="1020" width="9.33203125" style="9"/>
    <col min="1021" max="1021" width="7.1640625" style="9" customWidth="1"/>
    <col min="1022" max="1022" width="14.5" style="9" customWidth="1"/>
    <col min="1023" max="1023" width="45.83203125" style="9" customWidth="1"/>
    <col min="1024" max="1024" width="13.6640625" style="9" customWidth="1"/>
    <col min="1025" max="1025" width="13.33203125" style="9" customWidth="1"/>
    <col min="1026" max="1026" width="16.1640625" style="9" customWidth="1"/>
    <col min="1027" max="1027" width="15.1640625" style="9" bestFit="1" customWidth="1"/>
    <col min="1028" max="1028" width="15.83203125" style="9" customWidth="1"/>
    <col min="1029" max="1029" width="11.6640625" style="9" customWidth="1"/>
    <col min="1030" max="1276" width="9.33203125" style="9"/>
    <col min="1277" max="1277" width="7.1640625" style="9" customWidth="1"/>
    <col min="1278" max="1278" width="14.5" style="9" customWidth="1"/>
    <col min="1279" max="1279" width="45.83203125" style="9" customWidth="1"/>
    <col min="1280" max="1280" width="13.6640625" style="9" customWidth="1"/>
    <col min="1281" max="1281" width="13.33203125" style="9" customWidth="1"/>
    <col min="1282" max="1282" width="16.1640625" style="9" customWidth="1"/>
    <col min="1283" max="1283" width="15.1640625" style="9" bestFit="1" customWidth="1"/>
    <col min="1284" max="1284" width="15.83203125" style="9" customWidth="1"/>
    <col min="1285" max="1285" width="11.6640625" style="9" customWidth="1"/>
    <col min="1286" max="1532" width="9.33203125" style="9"/>
    <col min="1533" max="1533" width="7.1640625" style="9" customWidth="1"/>
    <col min="1534" max="1534" width="14.5" style="9" customWidth="1"/>
    <col min="1535" max="1535" width="45.83203125" style="9" customWidth="1"/>
    <col min="1536" max="1536" width="13.6640625" style="9" customWidth="1"/>
    <col min="1537" max="1537" width="13.33203125" style="9" customWidth="1"/>
    <col min="1538" max="1538" width="16.1640625" style="9" customWidth="1"/>
    <col min="1539" max="1539" width="15.1640625" style="9" bestFit="1" customWidth="1"/>
    <col min="1540" max="1540" width="15.83203125" style="9" customWidth="1"/>
    <col min="1541" max="1541" width="11.6640625" style="9" customWidth="1"/>
    <col min="1542" max="1788" width="9.33203125" style="9"/>
    <col min="1789" max="1789" width="7.1640625" style="9" customWidth="1"/>
    <col min="1790" max="1790" width="14.5" style="9" customWidth="1"/>
    <col min="1791" max="1791" width="45.83203125" style="9" customWidth="1"/>
    <col min="1792" max="1792" width="13.6640625" style="9" customWidth="1"/>
    <col min="1793" max="1793" width="13.33203125" style="9" customWidth="1"/>
    <col min="1794" max="1794" width="16.1640625" style="9" customWidth="1"/>
    <col min="1795" max="1795" width="15.1640625" style="9" bestFit="1" customWidth="1"/>
    <col min="1796" max="1796" width="15.83203125" style="9" customWidth="1"/>
    <col min="1797" max="1797" width="11.6640625" style="9" customWidth="1"/>
    <col min="1798" max="2044" width="9.33203125" style="9"/>
    <col min="2045" max="2045" width="7.1640625" style="9" customWidth="1"/>
    <col min="2046" max="2046" width="14.5" style="9" customWidth="1"/>
    <col min="2047" max="2047" width="45.83203125" style="9" customWidth="1"/>
    <col min="2048" max="2048" width="13.6640625" style="9" customWidth="1"/>
    <col min="2049" max="2049" width="13.33203125" style="9" customWidth="1"/>
    <col min="2050" max="2050" width="16.1640625" style="9" customWidth="1"/>
    <col min="2051" max="2051" width="15.1640625" style="9" bestFit="1" customWidth="1"/>
    <col min="2052" max="2052" width="15.83203125" style="9" customWidth="1"/>
    <col min="2053" max="2053" width="11.6640625" style="9" customWidth="1"/>
    <col min="2054" max="2300" width="9.33203125" style="9"/>
    <col min="2301" max="2301" width="7.1640625" style="9" customWidth="1"/>
    <col min="2302" max="2302" width="14.5" style="9" customWidth="1"/>
    <col min="2303" max="2303" width="45.83203125" style="9" customWidth="1"/>
    <col min="2304" max="2304" width="13.6640625" style="9" customWidth="1"/>
    <col min="2305" max="2305" width="13.33203125" style="9" customWidth="1"/>
    <col min="2306" max="2306" width="16.1640625" style="9" customWidth="1"/>
    <col min="2307" max="2307" width="15.1640625" style="9" bestFit="1" customWidth="1"/>
    <col min="2308" max="2308" width="15.83203125" style="9" customWidth="1"/>
    <col min="2309" max="2309" width="11.6640625" style="9" customWidth="1"/>
    <col min="2310" max="2556" width="9.33203125" style="9"/>
    <col min="2557" max="2557" width="7.1640625" style="9" customWidth="1"/>
    <col min="2558" max="2558" width="14.5" style="9" customWidth="1"/>
    <col min="2559" max="2559" width="45.83203125" style="9" customWidth="1"/>
    <col min="2560" max="2560" width="13.6640625" style="9" customWidth="1"/>
    <col min="2561" max="2561" width="13.33203125" style="9" customWidth="1"/>
    <col min="2562" max="2562" width="16.1640625" style="9" customWidth="1"/>
    <col min="2563" max="2563" width="15.1640625" style="9" bestFit="1" customWidth="1"/>
    <col min="2564" max="2564" width="15.83203125" style="9" customWidth="1"/>
    <col min="2565" max="2565" width="11.6640625" style="9" customWidth="1"/>
    <col min="2566" max="2812" width="9.33203125" style="9"/>
    <col min="2813" max="2813" width="7.1640625" style="9" customWidth="1"/>
    <col min="2814" max="2814" width="14.5" style="9" customWidth="1"/>
    <col min="2815" max="2815" width="45.83203125" style="9" customWidth="1"/>
    <col min="2816" max="2816" width="13.6640625" style="9" customWidth="1"/>
    <col min="2817" max="2817" width="13.33203125" style="9" customWidth="1"/>
    <col min="2818" max="2818" width="16.1640625" style="9" customWidth="1"/>
    <col min="2819" max="2819" width="15.1640625" style="9" bestFit="1" customWidth="1"/>
    <col min="2820" max="2820" width="15.83203125" style="9" customWidth="1"/>
    <col min="2821" max="2821" width="11.6640625" style="9" customWidth="1"/>
    <col min="2822" max="3068" width="9.33203125" style="9"/>
    <col min="3069" max="3069" width="7.1640625" style="9" customWidth="1"/>
    <col min="3070" max="3070" width="14.5" style="9" customWidth="1"/>
    <col min="3071" max="3071" width="45.83203125" style="9" customWidth="1"/>
    <col min="3072" max="3072" width="13.6640625" style="9" customWidth="1"/>
    <col min="3073" max="3073" width="13.33203125" style="9" customWidth="1"/>
    <col min="3074" max="3074" width="16.1640625" style="9" customWidth="1"/>
    <col min="3075" max="3075" width="15.1640625" style="9" bestFit="1" customWidth="1"/>
    <col min="3076" max="3076" width="15.83203125" style="9" customWidth="1"/>
    <col min="3077" max="3077" width="11.6640625" style="9" customWidth="1"/>
    <col min="3078" max="3324" width="9.33203125" style="9"/>
    <col min="3325" max="3325" width="7.1640625" style="9" customWidth="1"/>
    <col min="3326" max="3326" width="14.5" style="9" customWidth="1"/>
    <col min="3327" max="3327" width="45.83203125" style="9" customWidth="1"/>
    <col min="3328" max="3328" width="13.6640625" style="9" customWidth="1"/>
    <col min="3329" max="3329" width="13.33203125" style="9" customWidth="1"/>
    <col min="3330" max="3330" width="16.1640625" style="9" customWidth="1"/>
    <col min="3331" max="3331" width="15.1640625" style="9" bestFit="1" customWidth="1"/>
    <col min="3332" max="3332" width="15.83203125" style="9" customWidth="1"/>
    <col min="3333" max="3333" width="11.6640625" style="9" customWidth="1"/>
    <col min="3334" max="3580" width="9.33203125" style="9"/>
    <col min="3581" max="3581" width="7.1640625" style="9" customWidth="1"/>
    <col min="3582" max="3582" width="14.5" style="9" customWidth="1"/>
    <col min="3583" max="3583" width="45.83203125" style="9" customWidth="1"/>
    <col min="3584" max="3584" width="13.6640625" style="9" customWidth="1"/>
    <col min="3585" max="3585" width="13.33203125" style="9" customWidth="1"/>
    <col min="3586" max="3586" width="16.1640625" style="9" customWidth="1"/>
    <col min="3587" max="3587" width="15.1640625" style="9" bestFit="1" customWidth="1"/>
    <col min="3588" max="3588" width="15.83203125" style="9" customWidth="1"/>
    <col min="3589" max="3589" width="11.6640625" style="9" customWidth="1"/>
    <col min="3590" max="3836" width="9.33203125" style="9"/>
    <col min="3837" max="3837" width="7.1640625" style="9" customWidth="1"/>
    <col min="3838" max="3838" width="14.5" style="9" customWidth="1"/>
    <col min="3839" max="3839" width="45.83203125" style="9" customWidth="1"/>
    <col min="3840" max="3840" width="13.6640625" style="9" customWidth="1"/>
    <col min="3841" max="3841" width="13.33203125" style="9" customWidth="1"/>
    <col min="3842" max="3842" width="16.1640625" style="9" customWidth="1"/>
    <col min="3843" max="3843" width="15.1640625" style="9" bestFit="1" customWidth="1"/>
    <col min="3844" max="3844" width="15.83203125" style="9" customWidth="1"/>
    <col min="3845" max="3845" width="11.6640625" style="9" customWidth="1"/>
    <col min="3846" max="4092" width="9.33203125" style="9"/>
    <col min="4093" max="4093" width="7.1640625" style="9" customWidth="1"/>
    <col min="4094" max="4094" width="14.5" style="9" customWidth="1"/>
    <col min="4095" max="4095" width="45.83203125" style="9" customWidth="1"/>
    <col min="4096" max="4096" width="13.6640625" style="9" customWidth="1"/>
    <col min="4097" max="4097" width="13.33203125" style="9" customWidth="1"/>
    <col min="4098" max="4098" width="16.1640625" style="9" customWidth="1"/>
    <col min="4099" max="4099" width="15.1640625" style="9" bestFit="1" customWidth="1"/>
    <col min="4100" max="4100" width="15.83203125" style="9" customWidth="1"/>
    <col min="4101" max="4101" width="11.6640625" style="9" customWidth="1"/>
    <col min="4102" max="4348" width="9.33203125" style="9"/>
    <col min="4349" max="4349" width="7.1640625" style="9" customWidth="1"/>
    <col min="4350" max="4350" width="14.5" style="9" customWidth="1"/>
    <col min="4351" max="4351" width="45.83203125" style="9" customWidth="1"/>
    <col min="4352" max="4352" width="13.6640625" style="9" customWidth="1"/>
    <col min="4353" max="4353" width="13.33203125" style="9" customWidth="1"/>
    <col min="4354" max="4354" width="16.1640625" style="9" customWidth="1"/>
    <col min="4355" max="4355" width="15.1640625" style="9" bestFit="1" customWidth="1"/>
    <col min="4356" max="4356" width="15.83203125" style="9" customWidth="1"/>
    <col min="4357" max="4357" width="11.6640625" style="9" customWidth="1"/>
    <col min="4358" max="4604" width="9.33203125" style="9"/>
    <col min="4605" max="4605" width="7.1640625" style="9" customWidth="1"/>
    <col min="4606" max="4606" width="14.5" style="9" customWidth="1"/>
    <col min="4607" max="4607" width="45.83203125" style="9" customWidth="1"/>
    <col min="4608" max="4608" width="13.6640625" style="9" customWidth="1"/>
    <col min="4609" max="4609" width="13.33203125" style="9" customWidth="1"/>
    <col min="4610" max="4610" width="16.1640625" style="9" customWidth="1"/>
    <col min="4611" max="4611" width="15.1640625" style="9" bestFit="1" customWidth="1"/>
    <col min="4612" max="4612" width="15.83203125" style="9" customWidth="1"/>
    <col min="4613" max="4613" width="11.6640625" style="9" customWidth="1"/>
    <col min="4614" max="4860" width="9.33203125" style="9"/>
    <col min="4861" max="4861" width="7.1640625" style="9" customWidth="1"/>
    <col min="4862" max="4862" width="14.5" style="9" customWidth="1"/>
    <col min="4863" max="4863" width="45.83203125" style="9" customWidth="1"/>
    <col min="4864" max="4864" width="13.6640625" style="9" customWidth="1"/>
    <col min="4865" max="4865" width="13.33203125" style="9" customWidth="1"/>
    <col min="4866" max="4866" width="16.1640625" style="9" customWidth="1"/>
    <col min="4867" max="4867" width="15.1640625" style="9" bestFit="1" customWidth="1"/>
    <col min="4868" max="4868" width="15.83203125" style="9" customWidth="1"/>
    <col min="4869" max="4869" width="11.6640625" style="9" customWidth="1"/>
    <col min="4870" max="5116" width="9.33203125" style="9"/>
    <col min="5117" max="5117" width="7.1640625" style="9" customWidth="1"/>
    <col min="5118" max="5118" width="14.5" style="9" customWidth="1"/>
    <col min="5119" max="5119" width="45.83203125" style="9" customWidth="1"/>
    <col min="5120" max="5120" width="13.6640625" style="9" customWidth="1"/>
    <col min="5121" max="5121" width="13.33203125" style="9" customWidth="1"/>
    <col min="5122" max="5122" width="16.1640625" style="9" customWidth="1"/>
    <col min="5123" max="5123" width="15.1640625" style="9" bestFit="1" customWidth="1"/>
    <col min="5124" max="5124" width="15.83203125" style="9" customWidth="1"/>
    <col min="5125" max="5125" width="11.6640625" style="9" customWidth="1"/>
    <col min="5126" max="5372" width="9.33203125" style="9"/>
    <col min="5373" max="5373" width="7.1640625" style="9" customWidth="1"/>
    <col min="5374" max="5374" width="14.5" style="9" customWidth="1"/>
    <col min="5375" max="5375" width="45.83203125" style="9" customWidth="1"/>
    <col min="5376" max="5376" width="13.6640625" style="9" customWidth="1"/>
    <col min="5377" max="5377" width="13.33203125" style="9" customWidth="1"/>
    <col min="5378" max="5378" width="16.1640625" style="9" customWidth="1"/>
    <col min="5379" max="5379" width="15.1640625" style="9" bestFit="1" customWidth="1"/>
    <col min="5380" max="5380" width="15.83203125" style="9" customWidth="1"/>
    <col min="5381" max="5381" width="11.6640625" style="9" customWidth="1"/>
    <col min="5382" max="5628" width="9.33203125" style="9"/>
    <col min="5629" max="5629" width="7.1640625" style="9" customWidth="1"/>
    <col min="5630" max="5630" width="14.5" style="9" customWidth="1"/>
    <col min="5631" max="5631" width="45.83203125" style="9" customWidth="1"/>
    <col min="5632" max="5632" width="13.6640625" style="9" customWidth="1"/>
    <col min="5633" max="5633" width="13.33203125" style="9" customWidth="1"/>
    <col min="5634" max="5634" width="16.1640625" style="9" customWidth="1"/>
    <col min="5635" max="5635" width="15.1640625" style="9" bestFit="1" customWidth="1"/>
    <col min="5636" max="5636" width="15.83203125" style="9" customWidth="1"/>
    <col min="5637" max="5637" width="11.6640625" style="9" customWidth="1"/>
    <col min="5638" max="5884" width="9.33203125" style="9"/>
    <col min="5885" max="5885" width="7.1640625" style="9" customWidth="1"/>
    <col min="5886" max="5886" width="14.5" style="9" customWidth="1"/>
    <col min="5887" max="5887" width="45.83203125" style="9" customWidth="1"/>
    <col min="5888" max="5888" width="13.6640625" style="9" customWidth="1"/>
    <col min="5889" max="5889" width="13.33203125" style="9" customWidth="1"/>
    <col min="5890" max="5890" width="16.1640625" style="9" customWidth="1"/>
    <col min="5891" max="5891" width="15.1640625" style="9" bestFit="1" customWidth="1"/>
    <col min="5892" max="5892" width="15.83203125" style="9" customWidth="1"/>
    <col min="5893" max="5893" width="11.6640625" style="9" customWidth="1"/>
    <col min="5894" max="6140" width="9.33203125" style="9"/>
    <col min="6141" max="6141" width="7.1640625" style="9" customWidth="1"/>
    <col min="6142" max="6142" width="14.5" style="9" customWidth="1"/>
    <col min="6143" max="6143" width="45.83203125" style="9" customWidth="1"/>
    <col min="6144" max="6144" width="13.6640625" style="9" customWidth="1"/>
    <col min="6145" max="6145" width="13.33203125" style="9" customWidth="1"/>
    <col min="6146" max="6146" width="16.1640625" style="9" customWidth="1"/>
    <col min="6147" max="6147" width="15.1640625" style="9" bestFit="1" customWidth="1"/>
    <col min="6148" max="6148" width="15.83203125" style="9" customWidth="1"/>
    <col min="6149" max="6149" width="11.6640625" style="9" customWidth="1"/>
    <col min="6150" max="6396" width="9.33203125" style="9"/>
    <col min="6397" max="6397" width="7.1640625" style="9" customWidth="1"/>
    <col min="6398" max="6398" width="14.5" style="9" customWidth="1"/>
    <col min="6399" max="6399" width="45.83203125" style="9" customWidth="1"/>
    <col min="6400" max="6400" width="13.6640625" style="9" customWidth="1"/>
    <col min="6401" max="6401" width="13.33203125" style="9" customWidth="1"/>
    <col min="6402" max="6402" width="16.1640625" style="9" customWidth="1"/>
    <col min="6403" max="6403" width="15.1640625" style="9" bestFit="1" customWidth="1"/>
    <col min="6404" max="6404" width="15.83203125" style="9" customWidth="1"/>
    <col min="6405" max="6405" width="11.6640625" style="9" customWidth="1"/>
    <col min="6406" max="6652" width="9.33203125" style="9"/>
    <col min="6653" max="6653" width="7.1640625" style="9" customWidth="1"/>
    <col min="6654" max="6654" width="14.5" style="9" customWidth="1"/>
    <col min="6655" max="6655" width="45.83203125" style="9" customWidth="1"/>
    <col min="6656" max="6656" width="13.6640625" style="9" customWidth="1"/>
    <col min="6657" max="6657" width="13.33203125" style="9" customWidth="1"/>
    <col min="6658" max="6658" width="16.1640625" style="9" customWidth="1"/>
    <col min="6659" max="6659" width="15.1640625" style="9" bestFit="1" customWidth="1"/>
    <col min="6660" max="6660" width="15.83203125" style="9" customWidth="1"/>
    <col min="6661" max="6661" width="11.6640625" style="9" customWidth="1"/>
    <col min="6662" max="6908" width="9.33203125" style="9"/>
    <col min="6909" max="6909" width="7.1640625" style="9" customWidth="1"/>
    <col min="6910" max="6910" width="14.5" style="9" customWidth="1"/>
    <col min="6911" max="6911" width="45.83203125" style="9" customWidth="1"/>
    <col min="6912" max="6912" width="13.6640625" style="9" customWidth="1"/>
    <col min="6913" max="6913" width="13.33203125" style="9" customWidth="1"/>
    <col min="6914" max="6914" width="16.1640625" style="9" customWidth="1"/>
    <col min="6915" max="6915" width="15.1640625" style="9" bestFit="1" customWidth="1"/>
    <col min="6916" max="6916" width="15.83203125" style="9" customWidth="1"/>
    <col min="6917" max="6917" width="11.6640625" style="9" customWidth="1"/>
    <col min="6918" max="7164" width="9.33203125" style="9"/>
    <col min="7165" max="7165" width="7.1640625" style="9" customWidth="1"/>
    <col min="7166" max="7166" width="14.5" style="9" customWidth="1"/>
    <col min="7167" max="7167" width="45.83203125" style="9" customWidth="1"/>
    <col min="7168" max="7168" width="13.6640625" style="9" customWidth="1"/>
    <col min="7169" max="7169" width="13.33203125" style="9" customWidth="1"/>
    <col min="7170" max="7170" width="16.1640625" style="9" customWidth="1"/>
    <col min="7171" max="7171" width="15.1640625" style="9" bestFit="1" customWidth="1"/>
    <col min="7172" max="7172" width="15.83203125" style="9" customWidth="1"/>
    <col min="7173" max="7173" width="11.6640625" style="9" customWidth="1"/>
    <col min="7174" max="7420" width="9.33203125" style="9"/>
    <col min="7421" max="7421" width="7.1640625" style="9" customWidth="1"/>
    <col min="7422" max="7422" width="14.5" style="9" customWidth="1"/>
    <col min="7423" max="7423" width="45.83203125" style="9" customWidth="1"/>
    <col min="7424" max="7424" width="13.6640625" style="9" customWidth="1"/>
    <col min="7425" max="7425" width="13.33203125" style="9" customWidth="1"/>
    <col min="7426" max="7426" width="16.1640625" style="9" customWidth="1"/>
    <col min="7427" max="7427" width="15.1640625" style="9" bestFit="1" customWidth="1"/>
    <col min="7428" max="7428" width="15.83203125" style="9" customWidth="1"/>
    <col min="7429" max="7429" width="11.6640625" style="9" customWidth="1"/>
    <col min="7430" max="7676" width="9.33203125" style="9"/>
    <col min="7677" max="7677" width="7.1640625" style="9" customWidth="1"/>
    <col min="7678" max="7678" width="14.5" style="9" customWidth="1"/>
    <col min="7679" max="7679" width="45.83203125" style="9" customWidth="1"/>
    <col min="7680" max="7680" width="13.6640625" style="9" customWidth="1"/>
    <col min="7681" max="7681" width="13.33203125" style="9" customWidth="1"/>
    <col min="7682" max="7682" width="16.1640625" style="9" customWidth="1"/>
    <col min="7683" max="7683" width="15.1640625" style="9" bestFit="1" customWidth="1"/>
    <col min="7684" max="7684" width="15.83203125" style="9" customWidth="1"/>
    <col min="7685" max="7685" width="11.6640625" style="9" customWidth="1"/>
    <col min="7686" max="7932" width="9.33203125" style="9"/>
    <col min="7933" max="7933" width="7.1640625" style="9" customWidth="1"/>
    <col min="7934" max="7934" width="14.5" style="9" customWidth="1"/>
    <col min="7935" max="7935" width="45.83203125" style="9" customWidth="1"/>
    <col min="7936" max="7936" width="13.6640625" style="9" customWidth="1"/>
    <col min="7937" max="7937" width="13.33203125" style="9" customWidth="1"/>
    <col min="7938" max="7938" width="16.1640625" style="9" customWidth="1"/>
    <col min="7939" max="7939" width="15.1640625" style="9" bestFit="1" customWidth="1"/>
    <col min="7940" max="7940" width="15.83203125" style="9" customWidth="1"/>
    <col min="7941" max="7941" width="11.6640625" style="9" customWidth="1"/>
    <col min="7942" max="8188" width="9.33203125" style="9"/>
    <col min="8189" max="8189" width="7.1640625" style="9" customWidth="1"/>
    <col min="8190" max="8190" width="14.5" style="9" customWidth="1"/>
    <col min="8191" max="8191" width="45.83203125" style="9" customWidth="1"/>
    <col min="8192" max="8192" width="13.6640625" style="9" customWidth="1"/>
    <col min="8193" max="8193" width="13.33203125" style="9" customWidth="1"/>
    <col min="8194" max="8194" width="16.1640625" style="9" customWidth="1"/>
    <col min="8195" max="8195" width="15.1640625" style="9" bestFit="1" customWidth="1"/>
    <col min="8196" max="8196" width="15.83203125" style="9" customWidth="1"/>
    <col min="8197" max="8197" width="11.6640625" style="9" customWidth="1"/>
    <col min="8198" max="8444" width="9.33203125" style="9"/>
    <col min="8445" max="8445" width="7.1640625" style="9" customWidth="1"/>
    <col min="8446" max="8446" width="14.5" style="9" customWidth="1"/>
    <col min="8447" max="8447" width="45.83203125" style="9" customWidth="1"/>
    <col min="8448" max="8448" width="13.6640625" style="9" customWidth="1"/>
    <col min="8449" max="8449" width="13.33203125" style="9" customWidth="1"/>
    <col min="8450" max="8450" width="16.1640625" style="9" customWidth="1"/>
    <col min="8451" max="8451" width="15.1640625" style="9" bestFit="1" customWidth="1"/>
    <col min="8452" max="8452" width="15.83203125" style="9" customWidth="1"/>
    <col min="8453" max="8453" width="11.6640625" style="9" customWidth="1"/>
    <col min="8454" max="8700" width="9.33203125" style="9"/>
    <col min="8701" max="8701" width="7.1640625" style="9" customWidth="1"/>
    <col min="8702" max="8702" width="14.5" style="9" customWidth="1"/>
    <col min="8703" max="8703" width="45.83203125" style="9" customWidth="1"/>
    <col min="8704" max="8704" width="13.6640625" style="9" customWidth="1"/>
    <col min="8705" max="8705" width="13.33203125" style="9" customWidth="1"/>
    <col min="8706" max="8706" width="16.1640625" style="9" customWidth="1"/>
    <col min="8707" max="8707" width="15.1640625" style="9" bestFit="1" customWidth="1"/>
    <col min="8708" max="8708" width="15.83203125" style="9" customWidth="1"/>
    <col min="8709" max="8709" width="11.6640625" style="9" customWidth="1"/>
    <col min="8710" max="8956" width="9.33203125" style="9"/>
    <col min="8957" max="8957" width="7.1640625" style="9" customWidth="1"/>
    <col min="8958" max="8958" width="14.5" style="9" customWidth="1"/>
    <col min="8959" max="8959" width="45.83203125" style="9" customWidth="1"/>
    <col min="8960" max="8960" width="13.6640625" style="9" customWidth="1"/>
    <col min="8961" max="8961" width="13.33203125" style="9" customWidth="1"/>
    <col min="8962" max="8962" width="16.1640625" style="9" customWidth="1"/>
    <col min="8963" max="8963" width="15.1640625" style="9" bestFit="1" customWidth="1"/>
    <col min="8964" max="8964" width="15.83203125" style="9" customWidth="1"/>
    <col min="8965" max="8965" width="11.6640625" style="9" customWidth="1"/>
    <col min="8966" max="9212" width="9.33203125" style="9"/>
    <col min="9213" max="9213" width="7.1640625" style="9" customWidth="1"/>
    <col min="9214" max="9214" width="14.5" style="9" customWidth="1"/>
    <col min="9215" max="9215" width="45.83203125" style="9" customWidth="1"/>
    <col min="9216" max="9216" width="13.6640625" style="9" customWidth="1"/>
    <col min="9217" max="9217" width="13.33203125" style="9" customWidth="1"/>
    <col min="9218" max="9218" width="16.1640625" style="9" customWidth="1"/>
    <col min="9219" max="9219" width="15.1640625" style="9" bestFit="1" customWidth="1"/>
    <col min="9220" max="9220" width="15.83203125" style="9" customWidth="1"/>
    <col min="9221" max="9221" width="11.6640625" style="9" customWidth="1"/>
    <col min="9222" max="9468" width="9.33203125" style="9"/>
    <col min="9469" max="9469" width="7.1640625" style="9" customWidth="1"/>
    <col min="9470" max="9470" width="14.5" style="9" customWidth="1"/>
    <col min="9471" max="9471" width="45.83203125" style="9" customWidth="1"/>
    <col min="9472" max="9472" width="13.6640625" style="9" customWidth="1"/>
    <col min="9473" max="9473" width="13.33203125" style="9" customWidth="1"/>
    <col min="9474" max="9474" width="16.1640625" style="9" customWidth="1"/>
    <col min="9475" max="9475" width="15.1640625" style="9" bestFit="1" customWidth="1"/>
    <col min="9476" max="9476" width="15.83203125" style="9" customWidth="1"/>
    <col min="9477" max="9477" width="11.6640625" style="9" customWidth="1"/>
    <col min="9478" max="9724" width="9.33203125" style="9"/>
    <col min="9725" max="9725" width="7.1640625" style="9" customWidth="1"/>
    <col min="9726" max="9726" width="14.5" style="9" customWidth="1"/>
    <col min="9727" max="9727" width="45.83203125" style="9" customWidth="1"/>
    <col min="9728" max="9728" width="13.6640625" style="9" customWidth="1"/>
    <col min="9729" max="9729" width="13.33203125" style="9" customWidth="1"/>
    <col min="9730" max="9730" width="16.1640625" style="9" customWidth="1"/>
    <col min="9731" max="9731" width="15.1640625" style="9" bestFit="1" customWidth="1"/>
    <col min="9732" max="9732" width="15.83203125" style="9" customWidth="1"/>
    <col min="9733" max="9733" width="11.6640625" style="9" customWidth="1"/>
    <col min="9734" max="9980" width="9.33203125" style="9"/>
    <col min="9981" max="9981" width="7.1640625" style="9" customWidth="1"/>
    <col min="9982" max="9982" width="14.5" style="9" customWidth="1"/>
    <col min="9983" max="9983" width="45.83203125" style="9" customWidth="1"/>
    <col min="9984" max="9984" width="13.6640625" style="9" customWidth="1"/>
    <col min="9985" max="9985" width="13.33203125" style="9" customWidth="1"/>
    <col min="9986" max="9986" width="16.1640625" style="9" customWidth="1"/>
    <col min="9987" max="9987" width="15.1640625" style="9" bestFit="1" customWidth="1"/>
    <col min="9988" max="9988" width="15.83203125" style="9" customWidth="1"/>
    <col min="9989" max="9989" width="11.6640625" style="9" customWidth="1"/>
    <col min="9990" max="10236" width="9.33203125" style="9"/>
    <col min="10237" max="10237" width="7.1640625" style="9" customWidth="1"/>
    <col min="10238" max="10238" width="14.5" style="9" customWidth="1"/>
    <col min="10239" max="10239" width="45.83203125" style="9" customWidth="1"/>
    <col min="10240" max="10240" width="13.6640625" style="9" customWidth="1"/>
    <col min="10241" max="10241" width="13.33203125" style="9" customWidth="1"/>
    <col min="10242" max="10242" width="16.1640625" style="9" customWidth="1"/>
    <col min="10243" max="10243" width="15.1640625" style="9" bestFit="1" customWidth="1"/>
    <col min="10244" max="10244" width="15.83203125" style="9" customWidth="1"/>
    <col min="10245" max="10245" width="11.6640625" style="9" customWidth="1"/>
    <col min="10246" max="10492" width="9.33203125" style="9"/>
    <col min="10493" max="10493" width="7.1640625" style="9" customWidth="1"/>
    <col min="10494" max="10494" width="14.5" style="9" customWidth="1"/>
    <col min="10495" max="10495" width="45.83203125" style="9" customWidth="1"/>
    <col min="10496" max="10496" width="13.6640625" style="9" customWidth="1"/>
    <col min="10497" max="10497" width="13.33203125" style="9" customWidth="1"/>
    <col min="10498" max="10498" width="16.1640625" style="9" customWidth="1"/>
    <col min="10499" max="10499" width="15.1640625" style="9" bestFit="1" customWidth="1"/>
    <col min="10500" max="10500" width="15.83203125" style="9" customWidth="1"/>
    <col min="10501" max="10501" width="11.6640625" style="9" customWidth="1"/>
    <col min="10502" max="10748" width="9.33203125" style="9"/>
    <col min="10749" max="10749" width="7.1640625" style="9" customWidth="1"/>
    <col min="10750" max="10750" width="14.5" style="9" customWidth="1"/>
    <col min="10751" max="10751" width="45.83203125" style="9" customWidth="1"/>
    <col min="10752" max="10752" width="13.6640625" style="9" customWidth="1"/>
    <col min="10753" max="10753" width="13.33203125" style="9" customWidth="1"/>
    <col min="10754" max="10754" width="16.1640625" style="9" customWidth="1"/>
    <col min="10755" max="10755" width="15.1640625" style="9" bestFit="1" customWidth="1"/>
    <col min="10756" max="10756" width="15.83203125" style="9" customWidth="1"/>
    <col min="10757" max="10757" width="11.6640625" style="9" customWidth="1"/>
    <col min="10758" max="11004" width="9.33203125" style="9"/>
    <col min="11005" max="11005" width="7.1640625" style="9" customWidth="1"/>
    <col min="11006" max="11006" width="14.5" style="9" customWidth="1"/>
    <col min="11007" max="11007" width="45.83203125" style="9" customWidth="1"/>
    <col min="11008" max="11008" width="13.6640625" style="9" customWidth="1"/>
    <col min="11009" max="11009" width="13.33203125" style="9" customWidth="1"/>
    <col min="11010" max="11010" width="16.1640625" style="9" customWidth="1"/>
    <col min="11011" max="11011" width="15.1640625" style="9" bestFit="1" customWidth="1"/>
    <col min="11012" max="11012" width="15.83203125" style="9" customWidth="1"/>
    <col min="11013" max="11013" width="11.6640625" style="9" customWidth="1"/>
    <col min="11014" max="11260" width="9.33203125" style="9"/>
    <col min="11261" max="11261" width="7.1640625" style="9" customWidth="1"/>
    <col min="11262" max="11262" width="14.5" style="9" customWidth="1"/>
    <col min="11263" max="11263" width="45.83203125" style="9" customWidth="1"/>
    <col min="11264" max="11264" width="13.6640625" style="9" customWidth="1"/>
    <col min="11265" max="11265" width="13.33203125" style="9" customWidth="1"/>
    <col min="11266" max="11266" width="16.1640625" style="9" customWidth="1"/>
    <col min="11267" max="11267" width="15.1640625" style="9" bestFit="1" customWidth="1"/>
    <col min="11268" max="11268" width="15.83203125" style="9" customWidth="1"/>
    <col min="11269" max="11269" width="11.6640625" style="9" customWidth="1"/>
    <col min="11270" max="11516" width="9.33203125" style="9"/>
    <col min="11517" max="11517" width="7.1640625" style="9" customWidth="1"/>
    <col min="11518" max="11518" width="14.5" style="9" customWidth="1"/>
    <col min="11519" max="11519" width="45.83203125" style="9" customWidth="1"/>
    <col min="11520" max="11520" width="13.6640625" style="9" customWidth="1"/>
    <col min="11521" max="11521" width="13.33203125" style="9" customWidth="1"/>
    <col min="11522" max="11522" width="16.1640625" style="9" customWidth="1"/>
    <col min="11523" max="11523" width="15.1640625" style="9" bestFit="1" customWidth="1"/>
    <col min="11524" max="11524" width="15.83203125" style="9" customWidth="1"/>
    <col min="11525" max="11525" width="11.6640625" style="9" customWidth="1"/>
    <col min="11526" max="11772" width="9.33203125" style="9"/>
    <col min="11773" max="11773" width="7.1640625" style="9" customWidth="1"/>
    <col min="11774" max="11774" width="14.5" style="9" customWidth="1"/>
    <col min="11775" max="11775" width="45.83203125" style="9" customWidth="1"/>
    <col min="11776" max="11776" width="13.6640625" style="9" customWidth="1"/>
    <col min="11777" max="11777" width="13.33203125" style="9" customWidth="1"/>
    <col min="11778" max="11778" width="16.1640625" style="9" customWidth="1"/>
    <col min="11779" max="11779" width="15.1640625" style="9" bestFit="1" customWidth="1"/>
    <col min="11780" max="11780" width="15.83203125" style="9" customWidth="1"/>
    <col min="11781" max="11781" width="11.6640625" style="9" customWidth="1"/>
    <col min="11782" max="12028" width="9.33203125" style="9"/>
    <col min="12029" max="12029" width="7.1640625" style="9" customWidth="1"/>
    <col min="12030" max="12030" width="14.5" style="9" customWidth="1"/>
    <col min="12031" max="12031" width="45.83203125" style="9" customWidth="1"/>
    <col min="12032" max="12032" width="13.6640625" style="9" customWidth="1"/>
    <col min="12033" max="12033" width="13.33203125" style="9" customWidth="1"/>
    <col min="12034" max="12034" width="16.1640625" style="9" customWidth="1"/>
    <col min="12035" max="12035" width="15.1640625" style="9" bestFit="1" customWidth="1"/>
    <col min="12036" max="12036" width="15.83203125" style="9" customWidth="1"/>
    <col min="12037" max="12037" width="11.6640625" style="9" customWidth="1"/>
    <col min="12038" max="12284" width="9.33203125" style="9"/>
    <col min="12285" max="12285" width="7.1640625" style="9" customWidth="1"/>
    <col min="12286" max="12286" width="14.5" style="9" customWidth="1"/>
    <col min="12287" max="12287" width="45.83203125" style="9" customWidth="1"/>
    <col min="12288" max="12288" width="13.6640625" style="9" customWidth="1"/>
    <col min="12289" max="12289" width="13.33203125" style="9" customWidth="1"/>
    <col min="12290" max="12290" width="16.1640625" style="9" customWidth="1"/>
    <col min="12291" max="12291" width="15.1640625" style="9" bestFit="1" customWidth="1"/>
    <col min="12292" max="12292" width="15.83203125" style="9" customWidth="1"/>
    <col min="12293" max="12293" width="11.6640625" style="9" customWidth="1"/>
    <col min="12294" max="12540" width="9.33203125" style="9"/>
    <col min="12541" max="12541" width="7.1640625" style="9" customWidth="1"/>
    <col min="12542" max="12542" width="14.5" style="9" customWidth="1"/>
    <col min="12543" max="12543" width="45.83203125" style="9" customWidth="1"/>
    <col min="12544" max="12544" width="13.6640625" style="9" customWidth="1"/>
    <col min="12545" max="12545" width="13.33203125" style="9" customWidth="1"/>
    <col min="12546" max="12546" width="16.1640625" style="9" customWidth="1"/>
    <col min="12547" max="12547" width="15.1640625" style="9" bestFit="1" customWidth="1"/>
    <col min="12548" max="12548" width="15.83203125" style="9" customWidth="1"/>
    <col min="12549" max="12549" width="11.6640625" style="9" customWidth="1"/>
    <col min="12550" max="12796" width="9.33203125" style="9"/>
    <col min="12797" max="12797" width="7.1640625" style="9" customWidth="1"/>
    <col min="12798" max="12798" width="14.5" style="9" customWidth="1"/>
    <col min="12799" max="12799" width="45.83203125" style="9" customWidth="1"/>
    <col min="12800" max="12800" width="13.6640625" style="9" customWidth="1"/>
    <col min="12801" max="12801" width="13.33203125" style="9" customWidth="1"/>
    <col min="12802" max="12802" width="16.1640625" style="9" customWidth="1"/>
    <col min="12803" max="12803" width="15.1640625" style="9" bestFit="1" customWidth="1"/>
    <col min="12804" max="12804" width="15.83203125" style="9" customWidth="1"/>
    <col min="12805" max="12805" width="11.6640625" style="9" customWidth="1"/>
    <col min="12806" max="13052" width="9.33203125" style="9"/>
    <col min="13053" max="13053" width="7.1640625" style="9" customWidth="1"/>
    <col min="13054" max="13054" width="14.5" style="9" customWidth="1"/>
    <col min="13055" max="13055" width="45.83203125" style="9" customWidth="1"/>
    <col min="13056" max="13056" width="13.6640625" style="9" customWidth="1"/>
    <col min="13057" max="13057" width="13.33203125" style="9" customWidth="1"/>
    <col min="13058" max="13058" width="16.1640625" style="9" customWidth="1"/>
    <col min="13059" max="13059" width="15.1640625" style="9" bestFit="1" customWidth="1"/>
    <col min="13060" max="13060" width="15.83203125" style="9" customWidth="1"/>
    <col min="13061" max="13061" width="11.6640625" style="9" customWidth="1"/>
    <col min="13062" max="13308" width="9.33203125" style="9"/>
    <col min="13309" max="13309" width="7.1640625" style="9" customWidth="1"/>
    <col min="13310" max="13310" width="14.5" style="9" customWidth="1"/>
    <col min="13311" max="13311" width="45.83203125" style="9" customWidth="1"/>
    <col min="13312" max="13312" width="13.6640625" style="9" customWidth="1"/>
    <col min="13313" max="13313" width="13.33203125" style="9" customWidth="1"/>
    <col min="13314" max="13314" width="16.1640625" style="9" customWidth="1"/>
    <col min="13315" max="13315" width="15.1640625" style="9" bestFit="1" customWidth="1"/>
    <col min="13316" max="13316" width="15.83203125" style="9" customWidth="1"/>
    <col min="13317" max="13317" width="11.6640625" style="9" customWidth="1"/>
    <col min="13318" max="13564" width="9.33203125" style="9"/>
    <col min="13565" max="13565" width="7.1640625" style="9" customWidth="1"/>
    <col min="13566" max="13566" width="14.5" style="9" customWidth="1"/>
    <col min="13567" max="13567" width="45.83203125" style="9" customWidth="1"/>
    <col min="13568" max="13568" width="13.6640625" style="9" customWidth="1"/>
    <col min="13569" max="13569" width="13.33203125" style="9" customWidth="1"/>
    <col min="13570" max="13570" width="16.1640625" style="9" customWidth="1"/>
    <col min="13571" max="13571" width="15.1640625" style="9" bestFit="1" customWidth="1"/>
    <col min="13572" max="13572" width="15.83203125" style="9" customWidth="1"/>
    <col min="13573" max="13573" width="11.6640625" style="9" customWidth="1"/>
    <col min="13574" max="13820" width="9.33203125" style="9"/>
    <col min="13821" max="13821" width="7.1640625" style="9" customWidth="1"/>
    <col min="13822" max="13822" width="14.5" style="9" customWidth="1"/>
    <col min="13823" max="13823" width="45.83203125" style="9" customWidth="1"/>
    <col min="13824" max="13824" width="13.6640625" style="9" customWidth="1"/>
    <col min="13825" max="13825" width="13.33203125" style="9" customWidth="1"/>
    <col min="13826" max="13826" width="16.1640625" style="9" customWidth="1"/>
    <col min="13827" max="13827" width="15.1640625" style="9" bestFit="1" customWidth="1"/>
    <col min="13828" max="13828" width="15.83203125" style="9" customWidth="1"/>
    <col min="13829" max="13829" width="11.6640625" style="9" customWidth="1"/>
    <col min="13830" max="14076" width="9.33203125" style="9"/>
    <col min="14077" max="14077" width="7.1640625" style="9" customWidth="1"/>
    <col min="14078" max="14078" width="14.5" style="9" customWidth="1"/>
    <col min="14079" max="14079" width="45.83203125" style="9" customWidth="1"/>
    <col min="14080" max="14080" width="13.6640625" style="9" customWidth="1"/>
    <col min="14081" max="14081" width="13.33203125" style="9" customWidth="1"/>
    <col min="14082" max="14082" width="16.1640625" style="9" customWidth="1"/>
    <col min="14083" max="14083" width="15.1640625" style="9" bestFit="1" customWidth="1"/>
    <col min="14084" max="14084" width="15.83203125" style="9" customWidth="1"/>
    <col min="14085" max="14085" width="11.6640625" style="9" customWidth="1"/>
    <col min="14086" max="14332" width="9.33203125" style="9"/>
    <col min="14333" max="14333" width="7.1640625" style="9" customWidth="1"/>
    <col min="14334" max="14334" width="14.5" style="9" customWidth="1"/>
    <col min="14335" max="14335" width="45.83203125" style="9" customWidth="1"/>
    <col min="14336" max="14336" width="13.6640625" style="9" customWidth="1"/>
    <col min="14337" max="14337" width="13.33203125" style="9" customWidth="1"/>
    <col min="14338" max="14338" width="16.1640625" style="9" customWidth="1"/>
    <col min="14339" max="14339" width="15.1640625" style="9" bestFit="1" customWidth="1"/>
    <col min="14340" max="14340" width="15.83203125" style="9" customWidth="1"/>
    <col min="14341" max="14341" width="11.6640625" style="9" customWidth="1"/>
    <col min="14342" max="14588" width="9.33203125" style="9"/>
    <col min="14589" max="14589" width="7.1640625" style="9" customWidth="1"/>
    <col min="14590" max="14590" width="14.5" style="9" customWidth="1"/>
    <col min="14591" max="14591" width="45.83203125" style="9" customWidth="1"/>
    <col min="14592" max="14592" width="13.6640625" style="9" customWidth="1"/>
    <col min="14593" max="14593" width="13.33203125" style="9" customWidth="1"/>
    <col min="14594" max="14594" width="16.1640625" style="9" customWidth="1"/>
    <col min="14595" max="14595" width="15.1640625" style="9" bestFit="1" customWidth="1"/>
    <col min="14596" max="14596" width="15.83203125" style="9" customWidth="1"/>
    <col min="14597" max="14597" width="11.6640625" style="9" customWidth="1"/>
    <col min="14598" max="14844" width="9.33203125" style="9"/>
    <col min="14845" max="14845" width="7.1640625" style="9" customWidth="1"/>
    <col min="14846" max="14846" width="14.5" style="9" customWidth="1"/>
    <col min="14847" max="14847" width="45.83203125" style="9" customWidth="1"/>
    <col min="14848" max="14848" width="13.6640625" style="9" customWidth="1"/>
    <col min="14849" max="14849" width="13.33203125" style="9" customWidth="1"/>
    <col min="14850" max="14850" width="16.1640625" style="9" customWidth="1"/>
    <col min="14851" max="14851" width="15.1640625" style="9" bestFit="1" customWidth="1"/>
    <col min="14852" max="14852" width="15.83203125" style="9" customWidth="1"/>
    <col min="14853" max="14853" width="11.6640625" style="9" customWidth="1"/>
    <col min="14854" max="15100" width="9.33203125" style="9"/>
    <col min="15101" max="15101" width="7.1640625" style="9" customWidth="1"/>
    <col min="15102" max="15102" width="14.5" style="9" customWidth="1"/>
    <col min="15103" max="15103" width="45.83203125" style="9" customWidth="1"/>
    <col min="15104" max="15104" width="13.6640625" style="9" customWidth="1"/>
    <col min="15105" max="15105" width="13.33203125" style="9" customWidth="1"/>
    <col min="15106" max="15106" width="16.1640625" style="9" customWidth="1"/>
    <col min="15107" max="15107" width="15.1640625" style="9" bestFit="1" customWidth="1"/>
    <col min="15108" max="15108" width="15.83203125" style="9" customWidth="1"/>
    <col min="15109" max="15109" width="11.6640625" style="9" customWidth="1"/>
    <col min="15110" max="15356" width="9.33203125" style="9"/>
    <col min="15357" max="15357" width="7.1640625" style="9" customWidth="1"/>
    <col min="15358" max="15358" width="14.5" style="9" customWidth="1"/>
    <col min="15359" max="15359" width="45.83203125" style="9" customWidth="1"/>
    <col min="15360" max="15360" width="13.6640625" style="9" customWidth="1"/>
    <col min="15361" max="15361" width="13.33203125" style="9" customWidth="1"/>
    <col min="15362" max="15362" width="16.1640625" style="9" customWidth="1"/>
    <col min="15363" max="15363" width="15.1640625" style="9" bestFit="1" customWidth="1"/>
    <col min="15364" max="15364" width="15.83203125" style="9" customWidth="1"/>
    <col min="15365" max="15365" width="11.6640625" style="9" customWidth="1"/>
    <col min="15366" max="15612" width="9.33203125" style="9"/>
    <col min="15613" max="15613" width="7.1640625" style="9" customWidth="1"/>
    <col min="15614" max="15614" width="14.5" style="9" customWidth="1"/>
    <col min="15615" max="15615" width="45.83203125" style="9" customWidth="1"/>
    <col min="15616" max="15616" width="13.6640625" style="9" customWidth="1"/>
    <col min="15617" max="15617" width="13.33203125" style="9" customWidth="1"/>
    <col min="15618" max="15618" width="16.1640625" style="9" customWidth="1"/>
    <col min="15619" max="15619" width="15.1640625" style="9" bestFit="1" customWidth="1"/>
    <col min="15620" max="15620" width="15.83203125" style="9" customWidth="1"/>
    <col min="15621" max="15621" width="11.6640625" style="9" customWidth="1"/>
    <col min="15622" max="15868" width="9.33203125" style="9"/>
    <col min="15869" max="15869" width="7.1640625" style="9" customWidth="1"/>
    <col min="15870" max="15870" width="14.5" style="9" customWidth="1"/>
    <col min="15871" max="15871" width="45.83203125" style="9" customWidth="1"/>
    <col min="15872" max="15872" width="13.6640625" style="9" customWidth="1"/>
    <col min="15873" max="15873" width="13.33203125" style="9" customWidth="1"/>
    <col min="15874" max="15874" width="16.1640625" style="9" customWidth="1"/>
    <col min="15875" max="15875" width="15.1640625" style="9" bestFit="1" customWidth="1"/>
    <col min="15876" max="15876" width="15.83203125" style="9" customWidth="1"/>
    <col min="15877" max="15877" width="11.6640625" style="9" customWidth="1"/>
    <col min="15878" max="16124" width="9.33203125" style="9"/>
    <col min="16125" max="16125" width="7.1640625" style="9" customWidth="1"/>
    <col min="16126" max="16126" width="14.5" style="9" customWidth="1"/>
    <col min="16127" max="16127" width="45.83203125" style="9" customWidth="1"/>
    <col min="16128" max="16128" width="13.6640625" style="9" customWidth="1"/>
    <col min="16129" max="16129" width="13.33203125" style="9" customWidth="1"/>
    <col min="16130" max="16130" width="16.1640625" style="9" customWidth="1"/>
    <col min="16131" max="16131" width="15.1640625" style="9" bestFit="1" customWidth="1"/>
    <col min="16132" max="16132" width="15.83203125" style="9" customWidth="1"/>
    <col min="16133" max="16133" width="11.6640625" style="9" customWidth="1"/>
    <col min="16134" max="16384" width="9.33203125" style="9"/>
  </cols>
  <sheetData>
    <row r="2" spans="1:8" ht="15" x14ac:dyDescent="0.2">
      <c r="A2" s="157"/>
      <c r="F2" s="357" t="s">
        <v>70</v>
      </c>
      <c r="G2" s="357"/>
      <c r="H2" s="269"/>
    </row>
    <row r="3" spans="1:8" x14ac:dyDescent="0.2">
      <c r="A3" s="157"/>
      <c r="F3" s="358" t="s">
        <v>71</v>
      </c>
      <c r="G3" s="358"/>
      <c r="H3" s="358"/>
    </row>
    <row r="4" spans="1:8" x14ac:dyDescent="0.2">
      <c r="A4" s="157"/>
      <c r="F4" s="358"/>
      <c r="G4" s="358"/>
      <c r="H4" s="358"/>
    </row>
    <row r="5" spans="1:8" ht="7.5" customHeight="1" x14ac:dyDescent="0.2">
      <c r="A5" s="157"/>
      <c r="F5" s="358"/>
      <c r="G5" s="358"/>
      <c r="H5" s="358"/>
    </row>
    <row r="6" spans="1:8" ht="15" x14ac:dyDescent="0.2">
      <c r="A6" s="157"/>
      <c r="F6" s="270" t="s">
        <v>72</v>
      </c>
      <c r="H6" s="271"/>
    </row>
    <row r="7" spans="1:8" ht="15" x14ac:dyDescent="0.2">
      <c r="A7" s="157"/>
      <c r="F7" s="270"/>
      <c r="H7" s="271"/>
    </row>
    <row r="8" spans="1:8" x14ac:dyDescent="0.2">
      <c r="A8" s="157"/>
      <c r="F8" s="272" t="s">
        <v>108</v>
      </c>
      <c r="H8" s="271"/>
    </row>
    <row r="9" spans="1:8" s="155" customFormat="1" x14ac:dyDescent="0.2">
      <c r="A9" s="244"/>
      <c r="B9" s="46"/>
      <c r="C9" s="46"/>
      <c r="D9" s="244"/>
      <c r="E9" s="273"/>
      <c r="F9" s="244"/>
      <c r="G9" s="244"/>
      <c r="H9" s="244"/>
    </row>
    <row r="10" spans="1:8" s="155" customFormat="1" x14ac:dyDescent="0.2">
      <c r="A10" s="244"/>
      <c r="B10" s="46"/>
      <c r="C10" s="46"/>
      <c r="D10" s="77"/>
      <c r="E10" s="77"/>
      <c r="F10" s="77"/>
      <c r="G10" s="77"/>
      <c r="H10" s="244"/>
    </row>
    <row r="11" spans="1:8" s="155" customFormat="1" x14ac:dyDescent="0.2">
      <c r="A11" s="244"/>
      <c r="B11" s="46"/>
      <c r="C11" s="46"/>
      <c r="D11" s="77"/>
      <c r="E11" s="77"/>
      <c r="F11" s="77"/>
      <c r="G11" s="244"/>
      <c r="H11" s="244"/>
    </row>
    <row r="12" spans="1:8" s="155" customFormat="1" x14ac:dyDescent="0.2">
      <c r="A12" s="244"/>
      <c r="B12" s="359" t="s">
        <v>73</v>
      </c>
      <c r="C12" s="359"/>
      <c r="D12" s="359"/>
      <c r="E12" s="359"/>
      <c r="F12" s="359"/>
      <c r="G12" s="359"/>
      <c r="H12" s="244"/>
    </row>
    <row r="13" spans="1:8" x14ac:dyDescent="0.2">
      <c r="H13" s="274"/>
    </row>
    <row r="14" spans="1:8" ht="26.25" customHeight="1" x14ac:dyDescent="0.2">
      <c r="A14" s="356" t="s">
        <v>245</v>
      </c>
      <c r="B14" s="356"/>
      <c r="C14" s="356"/>
      <c r="D14" s="356"/>
      <c r="E14" s="356"/>
      <c r="F14" s="356"/>
      <c r="G14" s="356"/>
      <c r="H14" s="356"/>
    </row>
    <row r="15" spans="1:8" x14ac:dyDescent="0.2">
      <c r="A15" s="275"/>
      <c r="B15" s="361" t="s">
        <v>1</v>
      </c>
      <c r="C15" s="361"/>
      <c r="D15" s="361"/>
      <c r="E15" s="361"/>
      <c r="F15" s="361"/>
      <c r="G15" s="361"/>
    </row>
    <row r="16" spans="1:8" x14ac:dyDescent="0.2">
      <c r="A16" s="275"/>
      <c r="B16" s="275"/>
      <c r="C16" s="275"/>
      <c r="D16" s="275"/>
      <c r="E16" s="275"/>
      <c r="F16" s="275"/>
      <c r="G16" s="275"/>
    </row>
    <row r="17" spans="1:16" ht="12.75" customHeight="1" x14ac:dyDescent="0.2">
      <c r="A17" s="362" t="s">
        <v>69</v>
      </c>
      <c r="B17" s="362"/>
      <c r="C17" s="362"/>
      <c r="D17" s="362"/>
      <c r="E17" s="362"/>
      <c r="F17" s="362"/>
      <c r="G17" s="362"/>
      <c r="H17" s="274" t="s">
        <v>103</v>
      </c>
      <c r="I17" s="156">
        <f>1000</f>
        <v>1000</v>
      </c>
    </row>
    <row r="18" spans="1:16" s="157" customFormat="1" x14ac:dyDescent="0.2">
      <c r="A18" s="360" t="s">
        <v>115</v>
      </c>
      <c r="B18" s="360" t="s">
        <v>3</v>
      </c>
      <c r="C18" s="360" t="s">
        <v>4</v>
      </c>
      <c r="D18" s="360" t="s">
        <v>5</v>
      </c>
      <c r="E18" s="360"/>
      <c r="F18" s="360"/>
      <c r="G18" s="360"/>
      <c r="H18" s="360" t="s">
        <v>6</v>
      </c>
    </row>
    <row r="19" spans="1:16" s="157" customFormat="1" ht="38.25" x14ac:dyDescent="0.2">
      <c r="A19" s="360"/>
      <c r="B19" s="360"/>
      <c r="C19" s="360"/>
      <c r="D19" s="8" t="s">
        <v>7</v>
      </c>
      <c r="E19" s="8" t="s">
        <v>8</v>
      </c>
      <c r="F19" s="8" t="s">
        <v>9</v>
      </c>
      <c r="G19" s="8" t="s">
        <v>10</v>
      </c>
      <c r="H19" s="360"/>
    </row>
    <row r="20" spans="1:16" s="157" customFormat="1" x14ac:dyDescent="0.2">
      <c r="A20" s="277">
        <v>1</v>
      </c>
      <c r="B20" s="277">
        <v>2</v>
      </c>
      <c r="C20" s="277">
        <v>3</v>
      </c>
      <c r="D20" s="277">
        <v>4</v>
      </c>
      <c r="E20" s="277">
        <v>5</v>
      </c>
      <c r="F20" s="277">
        <v>6</v>
      </c>
      <c r="G20" s="277">
        <v>7</v>
      </c>
      <c r="H20" s="277">
        <v>8</v>
      </c>
    </row>
    <row r="21" spans="1:16" x14ac:dyDescent="0.2">
      <c r="A21" s="264"/>
      <c r="B21" s="264"/>
      <c r="C21" s="264"/>
      <c r="D21" s="264"/>
      <c r="E21" s="264"/>
      <c r="F21" s="264"/>
      <c r="G21" s="264"/>
      <c r="H21" s="264"/>
    </row>
    <row r="22" spans="1:16" ht="15.75" customHeight="1" x14ac:dyDescent="0.2">
      <c r="A22" s="278" t="s">
        <v>88</v>
      </c>
      <c r="B22" s="279"/>
      <c r="C22" s="279"/>
      <c r="D22" s="279"/>
      <c r="E22" s="279"/>
      <c r="F22" s="279"/>
      <c r="G22" s="279"/>
      <c r="H22" s="279"/>
      <c r="I22" s="179">
        <f>'ССР 2000 (19.12.2018)'!H28-H29-SUM(J23)</f>
        <v>-4.0000000000000001E-3</v>
      </c>
    </row>
    <row r="23" spans="1:16" ht="25.5" x14ac:dyDescent="0.2">
      <c r="A23" s="8">
        <f>1</f>
        <v>1</v>
      </c>
      <c r="B23" s="209" t="str">
        <f>'ССР 2000 (19.12.2018)'!B26</f>
        <v xml:space="preserve">ОС 01-01      </v>
      </c>
      <c r="C23" s="209" t="str">
        <f>'ССР 2000 (19.12.2018)'!C26</f>
        <v>Подготовка территории строительства площадки ПС</v>
      </c>
      <c r="D23" s="152">
        <f>(151119+16689)/$I$17</f>
        <v>167.80799999999999</v>
      </c>
      <c r="E23" s="152">
        <f>(2873+126236)/$I$17</f>
        <v>129.10900000000001</v>
      </c>
      <c r="F23" s="152">
        <f t="shared" ref="F23:G24" si="0">(0)/$I$17</f>
        <v>0</v>
      </c>
      <c r="G23" s="152">
        <f t="shared" si="0"/>
        <v>0</v>
      </c>
      <c r="H23" s="153">
        <f t="shared" ref="H23:H31" si="1">SUM(D23:G23)</f>
        <v>296.91699999999997</v>
      </c>
      <c r="I23" s="154">
        <f>'ССР 2000 (19.12.2018)'!H26-H23</f>
        <v>0</v>
      </c>
      <c r="J23" s="285">
        <f>SUM('ССР 2000 (19.12.2018)'!H24:H25)</f>
        <v>0.89</v>
      </c>
      <c r="K23" s="287" t="s">
        <v>234</v>
      </c>
    </row>
    <row r="24" spans="1:16" ht="25.5" x14ac:dyDescent="0.2">
      <c r="A24" s="8">
        <f>A23+1</f>
        <v>2</v>
      </c>
      <c r="B24" s="209" t="str">
        <f>'ССР 2000 (19.12.2018)'!B27</f>
        <v xml:space="preserve">ЛСР 01-02-01      </v>
      </c>
      <c r="C24" s="209" t="str">
        <f>'ССР 2000 (19.12.2018)'!C27</f>
        <v>Подготовительные работы. Вертикальная планировка площадки ПС</v>
      </c>
      <c r="D24" s="152">
        <f>(25817)/$I$17</f>
        <v>25.817</v>
      </c>
      <c r="E24" s="152">
        <f t="shared" ref="E24" si="2">(0)/$I$17</f>
        <v>0</v>
      </c>
      <c r="F24" s="152">
        <f t="shared" si="0"/>
        <v>0</v>
      </c>
      <c r="G24" s="152">
        <f t="shared" si="0"/>
        <v>0</v>
      </c>
      <c r="H24" s="153">
        <f t="shared" si="1"/>
        <v>25.817</v>
      </c>
      <c r="I24" s="154">
        <f>'ССР 2000 (19.12.2018)'!H27-H24</f>
        <v>-0.01</v>
      </c>
      <c r="M24" s="241" t="s">
        <v>237</v>
      </c>
      <c r="N24" s="241" t="s">
        <v>238</v>
      </c>
      <c r="O24" s="241" t="s">
        <v>247</v>
      </c>
      <c r="P24" s="241" t="s">
        <v>247</v>
      </c>
    </row>
    <row r="25" spans="1:16" hidden="1" outlineLevel="1" x14ac:dyDescent="0.2">
      <c r="A25" s="8">
        <f>A24+1</f>
        <v>3</v>
      </c>
      <c r="B25" s="200"/>
      <c r="C25" s="201"/>
      <c r="D25" s="198">
        <f t="shared" ref="D25:E28" si="3">(0)/$I$17</f>
        <v>0</v>
      </c>
      <c r="E25" s="198">
        <f t="shared" si="3"/>
        <v>0</v>
      </c>
      <c r="F25" s="199"/>
      <c r="G25" s="199"/>
      <c r="H25" s="153">
        <f t="shared" si="1"/>
        <v>0</v>
      </c>
      <c r="I25" s="239">
        <f>0-H25</f>
        <v>0</v>
      </c>
      <c r="N25" s="241" t="s">
        <v>239</v>
      </c>
      <c r="O25" s="241" t="s">
        <v>248</v>
      </c>
      <c r="P25" s="241" t="s">
        <v>248</v>
      </c>
    </row>
    <row r="26" spans="1:16" hidden="1" outlineLevel="1" x14ac:dyDescent="0.2">
      <c r="A26" s="8">
        <f>A25+1</f>
        <v>4</v>
      </c>
      <c r="B26" s="200"/>
      <c r="C26" s="201"/>
      <c r="D26" s="198">
        <f t="shared" si="3"/>
        <v>0</v>
      </c>
      <c r="E26" s="198">
        <f t="shared" si="3"/>
        <v>0</v>
      </c>
      <c r="F26" s="199"/>
      <c r="G26" s="199"/>
      <c r="H26" s="153">
        <f t="shared" si="1"/>
        <v>0</v>
      </c>
      <c r="I26" s="239">
        <f t="shared" ref="I26:I28" si="4">0-H26</f>
        <v>0</v>
      </c>
      <c r="N26" s="241" t="s">
        <v>240</v>
      </c>
      <c r="O26" s="241" t="s">
        <v>242</v>
      </c>
      <c r="P26" s="241" t="s">
        <v>242</v>
      </c>
    </row>
    <row r="27" spans="1:16" hidden="1" outlineLevel="1" x14ac:dyDescent="0.2">
      <c r="A27" s="8">
        <f>A26+1</f>
        <v>5</v>
      </c>
      <c r="B27" s="200"/>
      <c r="C27" s="201"/>
      <c r="D27" s="198">
        <f t="shared" si="3"/>
        <v>0</v>
      </c>
      <c r="E27" s="198">
        <f t="shared" si="3"/>
        <v>0</v>
      </c>
      <c r="F27" s="199"/>
      <c r="G27" s="199"/>
      <c r="H27" s="153">
        <f t="shared" si="1"/>
        <v>0</v>
      </c>
      <c r="I27" s="239">
        <f t="shared" si="4"/>
        <v>0</v>
      </c>
      <c r="N27" s="241" t="s">
        <v>241</v>
      </c>
      <c r="O27" s="241" t="s">
        <v>243</v>
      </c>
      <c r="P27" s="241" t="s">
        <v>243</v>
      </c>
    </row>
    <row r="28" spans="1:16" hidden="1" outlineLevel="1" x14ac:dyDescent="0.2">
      <c r="A28" s="8">
        <f>A27+1</f>
        <v>6</v>
      </c>
      <c r="B28" s="200"/>
      <c r="C28" s="201"/>
      <c r="D28" s="198">
        <f t="shared" si="3"/>
        <v>0</v>
      </c>
      <c r="E28" s="198">
        <f t="shared" si="3"/>
        <v>0</v>
      </c>
      <c r="F28" s="199"/>
      <c r="G28" s="199"/>
      <c r="H28" s="153">
        <f t="shared" si="1"/>
        <v>0</v>
      </c>
      <c r="I28" s="239">
        <f t="shared" si="4"/>
        <v>0</v>
      </c>
    </row>
    <row r="29" spans="1:16" collapsed="1" x14ac:dyDescent="0.2">
      <c r="A29" s="10"/>
      <c r="B29" s="11"/>
      <c r="C29" s="11" t="s">
        <v>302</v>
      </c>
      <c r="D29" s="15">
        <f>SUM(D30:D31)</f>
        <v>193.625</v>
      </c>
      <c r="E29" s="15">
        <f>SUM(E30:E31)</f>
        <v>129.10900000000001</v>
      </c>
      <c r="F29" s="15">
        <f>SUM(F30:F31)</f>
        <v>0</v>
      </c>
      <c r="G29" s="15">
        <f>SUM(G30:G31)</f>
        <v>0</v>
      </c>
      <c r="H29" s="15">
        <f t="shared" si="1"/>
        <v>322.73399999999998</v>
      </c>
      <c r="I29" s="16">
        <f>SUM(H23:H28)-H29</f>
        <v>0</v>
      </c>
    </row>
    <row r="30" spans="1:16" x14ac:dyDescent="0.2">
      <c r="A30" s="10"/>
      <c r="B30" s="161"/>
      <c r="C30" s="212" t="s">
        <v>89</v>
      </c>
      <c r="D30" s="152">
        <f>SUM(D23:D24)</f>
        <v>193.625</v>
      </c>
      <c r="E30" s="152">
        <f>SUM(E23:E24)</f>
        <v>129.10900000000001</v>
      </c>
      <c r="F30" s="152">
        <f>SUM(F23:F24)</f>
        <v>0</v>
      </c>
      <c r="G30" s="152">
        <f>SUM(G23:G24)</f>
        <v>0</v>
      </c>
      <c r="H30" s="153">
        <f t="shared" si="1"/>
        <v>322.73399999999998</v>
      </c>
      <c r="I30" s="154">
        <f>'ССР 2000 (19.12.2018)'!H30-H30-SUM(J23)</f>
        <v>0</v>
      </c>
    </row>
    <row r="31" spans="1:16" hidden="1" outlineLevel="1" x14ac:dyDescent="0.2">
      <c r="A31" s="57"/>
      <c r="B31" s="210"/>
      <c r="C31" s="212" t="s">
        <v>231</v>
      </c>
      <c r="D31" s="152">
        <f>SUM(0)</f>
        <v>0</v>
      </c>
      <c r="E31" s="152">
        <f>SUM(0)</f>
        <v>0</v>
      </c>
      <c r="F31" s="152">
        <f>SUM(0)</f>
        <v>0</v>
      </c>
      <c r="G31" s="152">
        <f>SUM(0)</f>
        <v>0</v>
      </c>
      <c r="H31" s="153">
        <f t="shared" si="1"/>
        <v>0</v>
      </c>
      <c r="I31" s="154">
        <f>'ССР 2000 (19.12.2018)'!H31-H31</f>
        <v>0</v>
      </c>
    </row>
    <row r="32" spans="1:16" ht="7.5" customHeight="1" collapsed="1" x14ac:dyDescent="0.2">
      <c r="A32" s="168"/>
      <c r="B32" s="169"/>
      <c r="C32" s="169"/>
      <c r="D32" s="170"/>
      <c r="E32" s="170"/>
      <c r="F32" s="170"/>
      <c r="G32" s="170"/>
      <c r="H32" s="171"/>
    </row>
    <row r="33" spans="1:18" ht="15.75" customHeight="1" x14ac:dyDescent="0.2">
      <c r="A33" s="278" t="s">
        <v>91</v>
      </c>
      <c r="B33" s="279"/>
      <c r="C33" s="279"/>
      <c r="D33" s="280"/>
      <c r="E33" s="280"/>
      <c r="F33" s="280"/>
      <c r="G33" s="280"/>
      <c r="H33" s="280"/>
      <c r="I33" s="179">
        <f>'ССР 2000 (19.12.2018)'!H37-H43-SUM(J35)</f>
        <v>1.7000000000000001E-2</v>
      </c>
    </row>
    <row r="34" spans="1:18" x14ac:dyDescent="0.2">
      <c r="A34" s="8">
        <f>A24+1</f>
        <v>3</v>
      </c>
      <c r="B34" s="209" t="str">
        <f>'ССР 2000 (19.12.2018)'!B33</f>
        <v xml:space="preserve">ОС 02-01      </v>
      </c>
      <c r="C34" s="197" t="str">
        <f>'ССР 2000 (19.12.2018)'!C33</f>
        <v xml:space="preserve">Архитектурно-строительные решения </v>
      </c>
      <c r="D34" s="152">
        <f>(2594136+1155329)/$I$17</f>
        <v>3749.4650000000001</v>
      </c>
      <c r="E34" s="152">
        <f>(3951+0)/$I$17</f>
        <v>3.9510000000000001</v>
      </c>
      <c r="F34" s="152">
        <f t="shared" ref="F34:G34" si="5">(0)/$I$17</f>
        <v>0</v>
      </c>
      <c r="G34" s="152">
        <f t="shared" si="5"/>
        <v>0</v>
      </c>
      <c r="H34" s="153">
        <f t="shared" ref="H34:H42" si="6">SUM(D34:G34)</f>
        <v>3753.4160000000002</v>
      </c>
      <c r="I34" s="154">
        <f>'ССР 2000 (19.12.2018)'!H33-H34</f>
        <v>0</v>
      </c>
      <c r="L34" s="9" t="s">
        <v>266</v>
      </c>
    </row>
    <row r="35" spans="1:18" x14ac:dyDescent="0.2">
      <c r="A35" s="8">
        <f>A34+1</f>
        <v>4</v>
      </c>
      <c r="B35" s="209" t="str">
        <f>'ССР 2000 (19.12.2018)'!B34</f>
        <v>ОС 02-02</v>
      </c>
      <c r="C35" s="197" t="str">
        <f>'ССР 2000 (19.12.2018)'!C34</f>
        <v>Электротехнические решения ПС 110/35/6 кВ</v>
      </c>
      <c r="D35" s="152">
        <f>(270+810+560+1686+6+27574+6849)/$I$17</f>
        <v>37.755000000000003</v>
      </c>
      <c r="E35" s="152">
        <f>(740165+70672+28959+203649+65850+76749+124184)/$I$17</f>
        <v>1310.2280000000001</v>
      </c>
      <c r="F35" s="152">
        <f>(35723791+12874359+7341042+11146509+785559+0+47386)/$I$17-J35</f>
        <v>19329.565999999999</v>
      </c>
      <c r="G35" s="152">
        <f>(0)/$I$17</f>
        <v>0</v>
      </c>
      <c r="H35" s="153">
        <f t="shared" si="6"/>
        <v>20677.548999999999</v>
      </c>
      <c r="I35" s="154">
        <f>'ССР 2000 (19.12.2018)'!H34-SUM(H35)</f>
        <v>48589.09</v>
      </c>
      <c r="J35" s="285">
        <f>M44/$I$17</f>
        <v>48589.08</v>
      </c>
      <c r="K35" s="287" t="s">
        <v>297</v>
      </c>
      <c r="L35" s="264"/>
      <c r="M35" s="265" t="s">
        <v>271</v>
      </c>
      <c r="N35" s="265" t="s">
        <v>272</v>
      </c>
      <c r="O35" s="265"/>
      <c r="P35" s="265"/>
      <c r="Q35" s="265"/>
      <c r="R35" s="241"/>
    </row>
    <row r="36" spans="1:18" ht="25.5" x14ac:dyDescent="0.2">
      <c r="A36" s="8">
        <f t="shared" ref="A36:A38" si="7">A35+1</f>
        <v>5</v>
      </c>
      <c r="B36" s="209" t="str">
        <f>'ССР 2000 (19.12.2018)'!B35</f>
        <v>ОС 02-03</v>
      </c>
      <c r="C36" s="197" t="str">
        <f>'ССР 2000 (19.12.2018)'!C35</f>
        <v>Кабельное хозяйство. Электротехнические решения</v>
      </c>
      <c r="D36" s="152">
        <f>(449942+56882)/$I$17</f>
        <v>506.82400000000001</v>
      </c>
      <c r="E36" s="152">
        <f>(40107+2572009)/$I$17</f>
        <v>2612.116</v>
      </c>
      <c r="F36" s="152">
        <f t="shared" ref="F36:G36" si="8">(0)/$I$17</f>
        <v>0</v>
      </c>
      <c r="G36" s="152">
        <f t="shared" si="8"/>
        <v>0</v>
      </c>
      <c r="H36" s="153">
        <f t="shared" si="6"/>
        <v>3118.94</v>
      </c>
      <c r="I36" s="154">
        <f>'ССР 2000 (19.12.2018)'!H35-H36</f>
        <v>0</v>
      </c>
      <c r="L36" s="264" t="s">
        <v>267</v>
      </c>
      <c r="M36" s="265">
        <f>21132462</f>
        <v>21132462</v>
      </c>
      <c r="N36" s="265">
        <f>431275</f>
        <v>431275</v>
      </c>
      <c r="O36" s="265"/>
      <c r="P36" s="265"/>
      <c r="Q36" s="265">
        <f>SUM(M36:O36)</f>
        <v>21563737</v>
      </c>
    </row>
    <row r="37" spans="1:18" x14ac:dyDescent="0.2">
      <c r="A37" s="8">
        <f t="shared" si="7"/>
        <v>6</v>
      </c>
      <c r="B37" s="209" t="str">
        <f>'ССР 2000 (19.12.2018)'!B36</f>
        <v xml:space="preserve">ЛСР 02-04-01      </v>
      </c>
      <c r="C37" s="197" t="str">
        <f>'ССР 2000 (19.12.2018)'!C36</f>
        <v>Автоматизация комплексная</v>
      </c>
      <c r="D37" s="152">
        <f>(0)/$I$17</f>
        <v>0</v>
      </c>
      <c r="E37" s="152">
        <f>(22999)/$I$17</f>
        <v>22.998999999999999</v>
      </c>
      <c r="F37" s="152">
        <f>(4369189)/$I$17</f>
        <v>4369.1890000000003</v>
      </c>
      <c r="G37" s="152">
        <f>(0)/$I$17</f>
        <v>0</v>
      </c>
      <c r="H37" s="153">
        <f t="shared" si="6"/>
        <v>4392.1880000000001</v>
      </c>
      <c r="I37" s="154">
        <f>'ССР 2000 (19.12.2018)'!H36-H37</f>
        <v>0</v>
      </c>
      <c r="J37" s="180"/>
      <c r="L37" s="264" t="s">
        <v>268</v>
      </c>
      <c r="M37" s="265">
        <f>2858832</f>
        <v>2858832</v>
      </c>
      <c r="N37" s="265">
        <f>171530</f>
        <v>171530</v>
      </c>
      <c r="O37" s="265"/>
      <c r="P37" s="265"/>
      <c r="Q37" s="265"/>
    </row>
    <row r="38" spans="1:18" outlineLevel="1" x14ac:dyDescent="0.2">
      <c r="A38" s="8">
        <f t="shared" si="7"/>
        <v>7</v>
      </c>
      <c r="B38" s="200"/>
      <c r="C38" s="201"/>
      <c r="D38" s="198">
        <f t="shared" ref="D38:G42" si="9">(0)/$I$17</f>
        <v>0</v>
      </c>
      <c r="E38" s="198">
        <f t="shared" si="9"/>
        <v>0</v>
      </c>
      <c r="F38" s="198">
        <f t="shared" si="9"/>
        <v>0</v>
      </c>
      <c r="G38" s="198">
        <f t="shared" si="9"/>
        <v>0</v>
      </c>
      <c r="H38" s="153">
        <f t="shared" si="6"/>
        <v>0</v>
      </c>
      <c r="I38" s="239">
        <f t="shared" ref="I38:I42" si="10">0-H38</f>
        <v>0</v>
      </c>
      <c r="L38" s="264"/>
      <c r="M38" s="265">
        <f>1429416</f>
        <v>1429416</v>
      </c>
      <c r="N38" s="265">
        <f>85765</f>
        <v>85765</v>
      </c>
      <c r="O38" s="265"/>
      <c r="P38" s="265"/>
      <c r="Q38" s="265">
        <f>SUM(M37:O38)</f>
        <v>4545543</v>
      </c>
    </row>
    <row r="39" spans="1:18" outlineLevel="1" x14ac:dyDescent="0.2">
      <c r="A39" s="8">
        <f t="shared" ref="A39:A42" si="11">A38+1</f>
        <v>8</v>
      </c>
      <c r="B39" s="200"/>
      <c r="C39" s="201"/>
      <c r="D39" s="198">
        <f t="shared" si="9"/>
        <v>0</v>
      </c>
      <c r="E39" s="198">
        <f t="shared" si="9"/>
        <v>0</v>
      </c>
      <c r="F39" s="198">
        <f t="shared" si="9"/>
        <v>0</v>
      </c>
      <c r="G39" s="198">
        <f t="shared" si="9"/>
        <v>0</v>
      </c>
      <c r="H39" s="153">
        <f t="shared" si="6"/>
        <v>0</v>
      </c>
      <c r="I39" s="239">
        <f t="shared" si="10"/>
        <v>0</v>
      </c>
      <c r="L39" s="264" t="s">
        <v>270</v>
      </c>
      <c r="M39" s="265">
        <f>1874288</f>
        <v>1874288</v>
      </c>
      <c r="N39" s="265">
        <f>112457</f>
        <v>112457</v>
      </c>
      <c r="O39" s="265"/>
      <c r="P39" s="265"/>
      <c r="Q39" s="265">
        <f t="shared" ref="Q39:Q43" si="12">SUM(M39:O39)</f>
        <v>1986745</v>
      </c>
    </row>
    <row r="40" spans="1:18" outlineLevel="1" x14ac:dyDescent="0.2">
      <c r="A40" s="8">
        <f t="shared" si="11"/>
        <v>9</v>
      </c>
      <c r="B40" s="200"/>
      <c r="C40" s="201"/>
      <c r="D40" s="198">
        <f t="shared" si="9"/>
        <v>0</v>
      </c>
      <c r="E40" s="198">
        <f t="shared" si="9"/>
        <v>0</v>
      </c>
      <c r="F40" s="198">
        <f t="shared" si="9"/>
        <v>0</v>
      </c>
      <c r="G40" s="198">
        <f t="shared" si="9"/>
        <v>0</v>
      </c>
      <c r="H40" s="153">
        <f t="shared" si="6"/>
        <v>0</v>
      </c>
      <c r="I40" s="239">
        <f t="shared" si="10"/>
        <v>0</v>
      </c>
      <c r="L40" s="264" t="s">
        <v>269</v>
      </c>
      <c r="M40" s="265">
        <f>368274</f>
        <v>368274</v>
      </c>
      <c r="N40" s="265">
        <f>22096</f>
        <v>22096</v>
      </c>
      <c r="O40" s="265"/>
      <c r="P40" s="265"/>
      <c r="Q40" s="265">
        <f t="shared" si="12"/>
        <v>390370</v>
      </c>
    </row>
    <row r="41" spans="1:18" outlineLevel="1" x14ac:dyDescent="0.2">
      <c r="A41" s="8">
        <f t="shared" si="11"/>
        <v>10</v>
      </c>
      <c r="B41" s="200"/>
      <c r="C41" s="201"/>
      <c r="D41" s="198">
        <f t="shared" si="9"/>
        <v>0</v>
      </c>
      <c r="E41" s="198">
        <f t="shared" si="9"/>
        <v>0</v>
      </c>
      <c r="F41" s="198">
        <f t="shared" si="9"/>
        <v>0</v>
      </c>
      <c r="G41" s="198">
        <f t="shared" si="9"/>
        <v>0</v>
      </c>
      <c r="H41" s="153">
        <f t="shared" si="6"/>
        <v>0</v>
      </c>
      <c r="I41" s="239">
        <f t="shared" si="10"/>
        <v>0</v>
      </c>
      <c r="L41" s="264" t="s">
        <v>273</v>
      </c>
      <c r="M41" s="265">
        <f>710406</f>
        <v>710406</v>
      </c>
      <c r="N41" s="265">
        <f>42624</f>
        <v>42624</v>
      </c>
      <c r="O41" s="265"/>
      <c r="P41" s="265"/>
      <c r="Q41" s="265">
        <f t="shared" si="12"/>
        <v>753030</v>
      </c>
    </row>
    <row r="42" spans="1:18" outlineLevel="1" x14ac:dyDescent="0.2">
      <c r="A42" s="8">
        <f t="shared" si="11"/>
        <v>11</v>
      </c>
      <c r="B42" s="200"/>
      <c r="C42" s="201"/>
      <c r="D42" s="198">
        <f t="shared" si="9"/>
        <v>0</v>
      </c>
      <c r="E42" s="198">
        <f t="shared" si="9"/>
        <v>0</v>
      </c>
      <c r="F42" s="198">
        <f t="shared" si="9"/>
        <v>0</v>
      </c>
      <c r="G42" s="198">
        <f t="shared" si="9"/>
        <v>0</v>
      </c>
      <c r="H42" s="153">
        <f t="shared" si="6"/>
        <v>0</v>
      </c>
      <c r="I42" s="239">
        <f t="shared" si="10"/>
        <v>0</v>
      </c>
      <c r="L42" s="264" t="s">
        <v>274</v>
      </c>
      <c r="M42" s="265">
        <f>12874359</f>
        <v>12874359</v>
      </c>
      <c r="N42" s="265"/>
      <c r="O42" s="265"/>
      <c r="P42" s="265"/>
      <c r="Q42" s="265">
        <f t="shared" si="12"/>
        <v>12874359</v>
      </c>
    </row>
    <row r="43" spans="1:18" x14ac:dyDescent="0.2">
      <c r="A43" s="10"/>
      <c r="B43" s="11"/>
      <c r="C43" s="11" t="s">
        <v>287</v>
      </c>
      <c r="D43" s="15">
        <f>SUM(D44:D45)</f>
        <v>4294.0439999999999</v>
      </c>
      <c r="E43" s="15">
        <f>SUM(E44:E45)</f>
        <v>3949.2939999999999</v>
      </c>
      <c r="F43" s="15">
        <f>SUM(F44:F45)</f>
        <v>23698.755000000001</v>
      </c>
      <c r="G43" s="15">
        <f>SUM(G44:G45)</f>
        <v>0</v>
      </c>
      <c r="H43" s="15">
        <f>SUM(D43:G43)</f>
        <v>31942.093000000001</v>
      </c>
      <c r="I43" s="16">
        <f>SUM(H34:H42)-H43</f>
        <v>0</v>
      </c>
      <c r="J43" s="16"/>
      <c r="L43" s="264" t="s">
        <v>275</v>
      </c>
      <c r="M43" s="265">
        <f>7341042</f>
        <v>7341042</v>
      </c>
      <c r="N43" s="265"/>
      <c r="O43" s="265"/>
      <c r="P43" s="265"/>
      <c r="Q43" s="265">
        <f t="shared" si="12"/>
        <v>7341042</v>
      </c>
    </row>
    <row r="44" spans="1:18" x14ac:dyDescent="0.2">
      <c r="A44" s="10"/>
      <c r="B44" s="11"/>
      <c r="C44" s="212" t="str">
        <f>$C$30</f>
        <v>ПС</v>
      </c>
      <c r="D44" s="152">
        <f>SUM(D34:D38)</f>
        <v>4294.0439999999999</v>
      </c>
      <c r="E44" s="152">
        <f>SUM(E34:E38)</f>
        <v>3949.2939999999999</v>
      </c>
      <c r="F44" s="152">
        <f>SUM(F34:F38)</f>
        <v>23698.755000000001</v>
      </c>
      <c r="G44" s="152">
        <f>SUM(G34:G38)</f>
        <v>0</v>
      </c>
      <c r="H44" s="153">
        <f>SUM(D44:G44)</f>
        <v>31942.093000000001</v>
      </c>
      <c r="I44" s="59">
        <f>'ССР 2000 (19.12.2018)'!H39-H44-SUM(J35)</f>
        <v>0.02</v>
      </c>
      <c r="L44" s="264"/>
      <c r="M44" s="265">
        <f>SUM(M36:M43)</f>
        <v>48589079</v>
      </c>
      <c r="N44" s="265">
        <f>SUM(N36:N43)</f>
        <v>865747</v>
      </c>
      <c r="O44" s="265"/>
      <c r="P44" s="265"/>
      <c r="Q44" s="265">
        <f>SUM(Q36:Q43)</f>
        <v>49454826</v>
      </c>
      <c r="R44" s="301">
        <f>SUM(M44:O44)-Q44</f>
        <v>0</v>
      </c>
    </row>
    <row r="45" spans="1:18" hidden="1" outlineLevel="1" x14ac:dyDescent="0.2">
      <c r="A45" s="57"/>
      <c r="B45" s="57"/>
      <c r="C45" s="212" t="str">
        <f>$C$31</f>
        <v>ВОЛС</v>
      </c>
      <c r="D45" s="152">
        <f>SUM(0)</f>
        <v>0</v>
      </c>
      <c r="E45" s="152">
        <f>SUM(0)</f>
        <v>0</v>
      </c>
      <c r="F45" s="152">
        <f>SUM(0)</f>
        <v>0</v>
      </c>
      <c r="G45" s="152">
        <f>SUM(0)</f>
        <v>0</v>
      </c>
      <c r="H45" s="153">
        <f>SUM(D45:G45)</f>
        <v>0</v>
      </c>
      <c r="I45" s="59">
        <f>'ССР 2000 (19.12.2018)'!H40-H45</f>
        <v>0</v>
      </c>
    </row>
    <row r="46" spans="1:18" ht="7.5" hidden="1" customHeight="1" outlineLevel="1" x14ac:dyDescent="0.2">
      <c r="A46" s="168"/>
      <c r="B46" s="169"/>
      <c r="C46" s="169"/>
      <c r="D46" s="170"/>
      <c r="E46" s="170"/>
      <c r="F46" s="170"/>
      <c r="G46" s="170"/>
      <c r="H46" s="171"/>
    </row>
    <row r="47" spans="1:18" ht="12.75" hidden="1" customHeight="1" outlineLevel="1" x14ac:dyDescent="0.2">
      <c r="A47" s="278" t="s">
        <v>260</v>
      </c>
      <c r="B47" s="279"/>
      <c r="C47" s="279"/>
      <c r="D47" s="280"/>
      <c r="E47" s="280"/>
      <c r="F47" s="280"/>
      <c r="G47" s="280"/>
      <c r="H47" s="280"/>
      <c r="I47" s="262">
        <f>0-H50</f>
        <v>0</v>
      </c>
    </row>
    <row r="48" spans="1:18" hidden="1" outlineLevel="1" x14ac:dyDescent="0.2">
      <c r="A48" s="8">
        <f>A41+1</f>
        <v>11</v>
      </c>
      <c r="B48" s="200"/>
      <c r="C48" s="201"/>
      <c r="D48" s="198">
        <f t="shared" ref="D48:G49" si="13">(0)/$I$17</f>
        <v>0</v>
      </c>
      <c r="E48" s="198">
        <f t="shared" si="13"/>
        <v>0</v>
      </c>
      <c r="F48" s="198">
        <f t="shared" si="13"/>
        <v>0</v>
      </c>
      <c r="G48" s="198">
        <f t="shared" si="13"/>
        <v>0</v>
      </c>
      <c r="H48" s="153">
        <f>SUM(D48:G48)</f>
        <v>0</v>
      </c>
      <c r="I48" s="239">
        <f t="shared" ref="I48:I49" si="14">0-H48</f>
        <v>0</v>
      </c>
    </row>
    <row r="49" spans="1:9" hidden="1" outlineLevel="1" x14ac:dyDescent="0.2">
      <c r="A49" s="8">
        <f>A48+1</f>
        <v>12</v>
      </c>
      <c r="B49" s="200"/>
      <c r="C49" s="201"/>
      <c r="D49" s="198">
        <f t="shared" si="13"/>
        <v>0</v>
      </c>
      <c r="E49" s="198">
        <f t="shared" si="13"/>
        <v>0</v>
      </c>
      <c r="F49" s="198">
        <f t="shared" si="13"/>
        <v>0</v>
      </c>
      <c r="G49" s="198">
        <f t="shared" si="13"/>
        <v>0</v>
      </c>
      <c r="H49" s="153">
        <f>SUM(D49:G49)</f>
        <v>0</v>
      </c>
      <c r="I49" s="239">
        <f t="shared" si="14"/>
        <v>0</v>
      </c>
    </row>
    <row r="50" spans="1:9" hidden="1" outlineLevel="1" x14ac:dyDescent="0.2">
      <c r="A50" s="10"/>
      <c r="B50" s="11"/>
      <c r="C50" s="11" t="s">
        <v>288</v>
      </c>
      <c r="D50" s="15">
        <f>SUM(D51:D52)</f>
        <v>0</v>
      </c>
      <c r="E50" s="15">
        <f>SUM(E51:E52)</f>
        <v>0</v>
      </c>
      <c r="F50" s="15">
        <f>SUM(F51:F52)</f>
        <v>0</v>
      </c>
      <c r="G50" s="15">
        <f>SUM(G51:G52)</f>
        <v>0</v>
      </c>
      <c r="H50" s="15">
        <f>SUM(D50:G50)</f>
        <v>0</v>
      </c>
      <c r="I50" s="16">
        <f>SUM(H48:H49)-H50</f>
        <v>0</v>
      </c>
    </row>
    <row r="51" spans="1:9" hidden="1" outlineLevel="1" x14ac:dyDescent="0.2">
      <c r="A51" s="57"/>
      <c r="B51" s="57"/>
      <c r="C51" s="212" t="str">
        <f>$C$30</f>
        <v>ПС</v>
      </c>
      <c r="D51" s="152">
        <f>SUM(D48:D49)</f>
        <v>0</v>
      </c>
      <c r="E51" s="152">
        <f>SUM(E48:E49)</f>
        <v>0</v>
      </c>
      <c r="F51" s="152">
        <f>SUM(F48:F49)</f>
        <v>0</v>
      </c>
      <c r="G51" s="152">
        <f>SUM(G48:G49)</f>
        <v>0</v>
      </c>
      <c r="H51" s="153">
        <f>SUM(D51:G51)</f>
        <v>0</v>
      </c>
    </row>
    <row r="52" spans="1:9" hidden="1" outlineLevel="1" x14ac:dyDescent="0.2">
      <c r="A52" s="57"/>
      <c r="B52" s="57"/>
      <c r="C52" s="212" t="str">
        <f>$C$31</f>
        <v>ВОЛС</v>
      </c>
      <c r="D52" s="152">
        <f>SUM(0)</f>
        <v>0</v>
      </c>
      <c r="E52" s="152">
        <f>SUM(0)</f>
        <v>0</v>
      </c>
      <c r="F52" s="152">
        <f>SUM(0)</f>
        <v>0</v>
      </c>
      <c r="G52" s="152">
        <f>SUM(0)</f>
        <v>0</v>
      </c>
      <c r="H52" s="153">
        <f>SUM(D52:G52)</f>
        <v>0</v>
      </c>
    </row>
    <row r="53" spans="1:9" ht="7.5" customHeight="1" collapsed="1" x14ac:dyDescent="0.2">
      <c r="A53" s="168"/>
      <c r="B53" s="169"/>
      <c r="C53" s="169"/>
      <c r="D53" s="170"/>
      <c r="E53" s="170"/>
      <c r="F53" s="170"/>
      <c r="G53" s="170"/>
      <c r="H53" s="171"/>
    </row>
    <row r="54" spans="1:9" ht="15.75" customHeight="1" x14ac:dyDescent="0.2">
      <c r="A54" s="278" t="s">
        <v>92</v>
      </c>
      <c r="B54" s="279"/>
      <c r="C54" s="279"/>
      <c r="D54" s="280"/>
      <c r="E54" s="280"/>
      <c r="F54" s="280"/>
      <c r="G54" s="280"/>
      <c r="H54" s="280"/>
      <c r="I54" s="179">
        <f>'ССР 2000 (19.12.2018)'!H53-H67</f>
        <v>-7.0000000000000001E-3</v>
      </c>
    </row>
    <row r="55" spans="1:9" x14ac:dyDescent="0.2">
      <c r="A55" s="8">
        <f>A37+1</f>
        <v>7</v>
      </c>
      <c r="B55" s="209" t="str">
        <f>'ССР 2000 (19.12.2018)'!B42</f>
        <v xml:space="preserve">ЛСР 05-01-01 </v>
      </c>
      <c r="C55" s="197" t="str">
        <f>'ССР 2000 (19.12.2018)'!C42</f>
        <v>ВОЛС. ПС Петелинская</v>
      </c>
      <c r="D55" s="152">
        <f>(0)/$I$17</f>
        <v>0</v>
      </c>
      <c r="E55" s="152">
        <f>(184486)/$I$17</f>
        <v>184.48599999999999</v>
      </c>
      <c r="F55" s="152">
        <f>(914552)/$I$17</f>
        <v>914.55200000000002</v>
      </c>
      <c r="G55" s="152">
        <f>(0)/$I$17</f>
        <v>0</v>
      </c>
      <c r="H55" s="153">
        <f t="shared" ref="H55:H69" si="15">SUM(D55:G55)</f>
        <v>1099.038</v>
      </c>
      <c r="I55" s="154">
        <f>'ССР 2000 (19.12.2018)'!H42-H55</f>
        <v>0</v>
      </c>
    </row>
    <row r="56" spans="1:9" ht="25.5" x14ac:dyDescent="0.2">
      <c r="A56" s="8">
        <f>A55+1</f>
        <v>8</v>
      </c>
      <c r="B56" s="209" t="str">
        <f>'ССР 2000 (19.12.2018)'!B43</f>
        <v xml:space="preserve">ЛСР 05-02-01 </v>
      </c>
      <c r="C56" s="197" t="str">
        <f>'ССР 2000 (19.12.2018)'!C43</f>
        <v>Сети связи. ВОЛС. Станционная часть, ПС Магистральная</v>
      </c>
      <c r="D56" s="152">
        <f>(0)/$I$17</f>
        <v>0</v>
      </c>
      <c r="E56" s="152">
        <f>(243109)/$I$17</f>
        <v>243.10900000000001</v>
      </c>
      <c r="F56" s="152">
        <f>(1753709)/$I$17</f>
        <v>1753.7090000000001</v>
      </c>
      <c r="G56" s="152">
        <f t="shared" ref="G56:G65" si="16">(0)/$I$17</f>
        <v>0</v>
      </c>
      <c r="H56" s="153">
        <f t="shared" si="15"/>
        <v>1996.818</v>
      </c>
      <c r="I56" s="154">
        <f>'ССР 2000 (19.12.2018)'!H43-H56</f>
        <v>0</v>
      </c>
    </row>
    <row r="57" spans="1:9" x14ac:dyDescent="0.2">
      <c r="A57" s="8">
        <f t="shared" ref="A57:A64" si="17">A56+1</f>
        <v>9</v>
      </c>
      <c r="B57" s="209" t="str">
        <f>'ССР 2000 (19.12.2018)'!B44</f>
        <v xml:space="preserve">ЛСР 05-03-01 </v>
      </c>
      <c r="C57" s="197" t="str">
        <f>'ССР 2000 (19.12.2018)'!C44</f>
        <v>ВОЛС. Линейная часть</v>
      </c>
      <c r="D57" s="152">
        <f>(48702)/$I$17</f>
        <v>48.701999999999998</v>
      </c>
      <c r="E57" s="152">
        <f>(554413)/$I$17</f>
        <v>554.41300000000001</v>
      </c>
      <c r="F57" s="152">
        <f>(0)/$I$17</f>
        <v>0</v>
      </c>
      <c r="G57" s="152">
        <f t="shared" si="16"/>
        <v>0</v>
      </c>
      <c r="H57" s="153">
        <f t="shared" si="15"/>
        <v>603.11500000000001</v>
      </c>
      <c r="I57" s="154">
        <f>'ССР 2000 (19.12.2018)'!H44-H57</f>
        <v>0</v>
      </c>
    </row>
    <row r="58" spans="1:9" x14ac:dyDescent="0.2">
      <c r="A58" s="8">
        <f t="shared" si="17"/>
        <v>10</v>
      </c>
      <c r="B58" s="209" t="str">
        <f>'ССР 2000 (19.12.2018)'!B45</f>
        <v>ЛСР 05-04-01</v>
      </c>
      <c r="C58" s="197" t="str">
        <f>'ССР 2000 (19.12.2018)'!C45</f>
        <v>Сети связи. ВЧ-связь. ПС Петелинская</v>
      </c>
      <c r="D58" s="152">
        <f t="shared" ref="D58:G65" si="18">(0)/$I$17</f>
        <v>0</v>
      </c>
      <c r="E58" s="152">
        <f>(22327)/$I$17</f>
        <v>22.327000000000002</v>
      </c>
      <c r="F58" s="152">
        <f>(868680)/$I$17</f>
        <v>868.68</v>
      </c>
      <c r="G58" s="152">
        <f t="shared" si="16"/>
        <v>0</v>
      </c>
      <c r="H58" s="153">
        <f t="shared" si="15"/>
        <v>891.00699999999995</v>
      </c>
      <c r="I58" s="154">
        <f>'ССР 2000 (19.12.2018)'!H45-H58</f>
        <v>0</v>
      </c>
    </row>
    <row r="59" spans="1:9" x14ac:dyDescent="0.2">
      <c r="A59" s="8">
        <f t="shared" si="17"/>
        <v>11</v>
      </c>
      <c r="B59" s="209" t="str">
        <f>'ССР 2000 (19.12.2018)'!B46</f>
        <v>ЛСР 05-05-01</v>
      </c>
      <c r="C59" s="197" t="str">
        <f>'ССР 2000 (19.12.2018)'!C46</f>
        <v>Сети связи. ВЧ-связь. ПС Магистральная</v>
      </c>
      <c r="D59" s="152">
        <f>(1354)/$I$17</f>
        <v>1.3540000000000001</v>
      </c>
      <c r="E59" s="152">
        <f>(16382)/$I$17</f>
        <v>16.382000000000001</v>
      </c>
      <c r="F59" s="152">
        <f>(109459)/$I$17</f>
        <v>109.459</v>
      </c>
      <c r="G59" s="152">
        <f t="shared" si="16"/>
        <v>0</v>
      </c>
      <c r="H59" s="153">
        <f t="shared" si="15"/>
        <v>127.19499999999999</v>
      </c>
      <c r="I59" s="154">
        <f>'ССР 2000 (19.12.2018)'!H46-H59</f>
        <v>0.01</v>
      </c>
    </row>
    <row r="60" spans="1:9" ht="25.5" x14ac:dyDescent="0.2">
      <c r="A60" s="8">
        <f t="shared" si="17"/>
        <v>12</v>
      </c>
      <c r="B60" s="209" t="str">
        <f>'ССР 2000 (19.12.2018)'!B47</f>
        <v>ЛСР 05-06-01</v>
      </c>
      <c r="C60" s="197" t="str">
        <f>'ССР 2000 (19.12.2018)'!C47</f>
        <v>СПОС. Периметральная охранная сигнализация</v>
      </c>
      <c r="D60" s="152">
        <f>(693)/$I$17</f>
        <v>0.69299999999999995</v>
      </c>
      <c r="E60" s="152">
        <f>(53728)/$I$17</f>
        <v>53.728000000000002</v>
      </c>
      <c r="F60" s="152">
        <f>(48327)/$I$17</f>
        <v>48.326999999999998</v>
      </c>
      <c r="G60" s="152">
        <f t="shared" si="16"/>
        <v>0</v>
      </c>
      <c r="H60" s="153">
        <f t="shared" si="15"/>
        <v>102.748</v>
      </c>
      <c r="I60" s="154">
        <f>'ССР 2000 (19.12.2018)'!H47-H60</f>
        <v>0</v>
      </c>
    </row>
    <row r="61" spans="1:9" x14ac:dyDescent="0.2">
      <c r="A61" s="8">
        <f t="shared" si="17"/>
        <v>13</v>
      </c>
      <c r="B61" s="209" t="str">
        <f>'ССР 2000 (19.12.2018)'!B48</f>
        <v>ЛСР 05-07-01</v>
      </c>
      <c r="C61" s="197" t="str">
        <f>'ССР 2000 (19.12.2018)'!C48</f>
        <v>СОТ. Система охранного телевидения.</v>
      </c>
      <c r="D61" s="152">
        <f>(1852)/$I$17</f>
        <v>1.8520000000000001</v>
      </c>
      <c r="E61" s="152">
        <f>(256897)/$I$17</f>
        <v>256.89699999999999</v>
      </c>
      <c r="F61" s="152">
        <f>(352353)/$I$17</f>
        <v>352.35300000000001</v>
      </c>
      <c r="G61" s="152">
        <f t="shared" si="16"/>
        <v>0</v>
      </c>
      <c r="H61" s="153">
        <f t="shared" ref="H61:H62" si="19">SUM(D61:G61)</f>
        <v>611.10199999999998</v>
      </c>
      <c r="I61" s="154">
        <f>'ССР 2000 (19.12.2018)'!H48-H61</f>
        <v>0</v>
      </c>
    </row>
    <row r="62" spans="1:9" x14ac:dyDescent="0.2">
      <c r="A62" s="8">
        <f t="shared" si="17"/>
        <v>14</v>
      </c>
      <c r="B62" s="209" t="str">
        <f>'ССР 2000 (19.12.2018)'!B49</f>
        <v>ЛСР 05-08-01</v>
      </c>
      <c r="C62" s="197" t="str">
        <f>'ССР 2000 (19.12.2018)'!C49</f>
        <v xml:space="preserve">Контроль качества электроэнергии. </v>
      </c>
      <c r="D62" s="152">
        <f t="shared" si="18"/>
        <v>0</v>
      </c>
      <c r="E62" s="152">
        <f>(3869)/$I$17</f>
        <v>3.8690000000000002</v>
      </c>
      <c r="F62" s="152">
        <f>(844664)/$I$17</f>
        <v>844.66399999999999</v>
      </c>
      <c r="G62" s="152">
        <f t="shared" si="16"/>
        <v>0</v>
      </c>
      <c r="H62" s="153">
        <f t="shared" si="19"/>
        <v>848.53300000000002</v>
      </c>
      <c r="I62" s="154">
        <f>'ССР 2000 (19.12.2018)'!H49-H62</f>
        <v>0</v>
      </c>
    </row>
    <row r="63" spans="1:9" x14ac:dyDescent="0.2">
      <c r="A63" s="8">
        <f t="shared" si="17"/>
        <v>15</v>
      </c>
      <c r="B63" s="209" t="str">
        <f>'ССР 2000 (19.12.2018)'!B50</f>
        <v>ЛСР 05-09-01</v>
      </c>
      <c r="C63" s="197" t="str">
        <f>'ССР 2000 (19.12.2018)'!C50</f>
        <v>Система учета электроэнергии</v>
      </c>
      <c r="D63" s="152">
        <f t="shared" si="18"/>
        <v>0</v>
      </c>
      <c r="E63" s="152">
        <f>(10693)/$I$17</f>
        <v>10.693</v>
      </c>
      <c r="F63" s="152">
        <f>(458152)/$I$17</f>
        <v>458.15199999999999</v>
      </c>
      <c r="G63" s="152">
        <f t="shared" si="16"/>
        <v>0</v>
      </c>
      <c r="H63" s="153">
        <f t="shared" si="15"/>
        <v>468.84500000000003</v>
      </c>
      <c r="I63" s="154">
        <f>'ССР 2000 (19.12.2018)'!H50-H63</f>
        <v>-0.01</v>
      </c>
    </row>
    <row r="64" spans="1:9" ht="25.5" x14ac:dyDescent="0.2">
      <c r="A64" s="276">
        <f t="shared" si="17"/>
        <v>16</v>
      </c>
      <c r="B64" s="209" t="str">
        <f>'ССР 2000 (19.12.2018)'!B51</f>
        <v>ЛСР 05-10-01</v>
      </c>
      <c r="C64" s="197" t="str">
        <f>'ССР 2000 (19.12.2018)'!C51</f>
        <v>Автоматизированная система управления технологическим процессом (АСУ ТП)</v>
      </c>
      <c r="D64" s="152">
        <f>(112)/$I$17</f>
        <v>0.112</v>
      </c>
      <c r="E64" s="152">
        <f>(39130)/$I$17</f>
        <v>39.130000000000003</v>
      </c>
      <c r="F64" s="152">
        <f>(2614503)/$I$17</f>
        <v>2614.5030000000002</v>
      </c>
      <c r="G64" s="152">
        <f t="shared" si="18"/>
        <v>0</v>
      </c>
      <c r="H64" s="153">
        <f t="shared" ref="H64" si="20">SUM(D64:G64)</f>
        <v>2653.7449999999999</v>
      </c>
      <c r="I64" s="154">
        <f>'ССР 2000 (19.12.2018)'!H51-H64</f>
        <v>-0.01</v>
      </c>
    </row>
    <row r="65" spans="1:9" x14ac:dyDescent="0.2">
      <c r="A65" s="8">
        <f>A64+1</f>
        <v>17</v>
      </c>
      <c r="B65" s="209" t="str">
        <f>'ССР 2000 (19.12.2018)'!B52</f>
        <v>ЛСР 05-11-01</v>
      </c>
      <c r="C65" s="197" t="str">
        <f>'ССР 2000 (19.12.2018)'!C52</f>
        <v>ОПС Охранно-пожарная сигнализация</v>
      </c>
      <c r="D65" s="152">
        <f t="shared" si="18"/>
        <v>0</v>
      </c>
      <c r="E65" s="152">
        <f>(39575)/$I$17</f>
        <v>39.575000000000003</v>
      </c>
      <c r="F65" s="152">
        <f>(22436)/$I$17</f>
        <v>22.436</v>
      </c>
      <c r="G65" s="152">
        <f t="shared" si="16"/>
        <v>0</v>
      </c>
      <c r="H65" s="153">
        <f t="shared" si="15"/>
        <v>62.011000000000003</v>
      </c>
      <c r="I65" s="154">
        <f>'ССР 2000 (19.12.2018)'!H52-H65</f>
        <v>0</v>
      </c>
    </row>
    <row r="66" spans="1:9" hidden="1" outlineLevel="1" x14ac:dyDescent="0.2">
      <c r="A66" s="8">
        <f>A65+1</f>
        <v>18</v>
      </c>
      <c r="B66" s="200"/>
      <c r="C66" s="201"/>
      <c r="D66" s="198">
        <f>(0)/$I$17</f>
        <v>0</v>
      </c>
      <c r="E66" s="198">
        <f>(0)/$I$17</f>
        <v>0</v>
      </c>
      <c r="F66" s="198">
        <f>(0)/$I$17</f>
        <v>0</v>
      </c>
      <c r="G66" s="198">
        <f>(0)/$I$17</f>
        <v>0</v>
      </c>
      <c r="H66" s="153">
        <f>SUM(D66:G66)</f>
        <v>0</v>
      </c>
      <c r="I66" s="239">
        <f t="shared" ref="I66" si="21">0-H66</f>
        <v>0</v>
      </c>
    </row>
    <row r="67" spans="1:9" collapsed="1" x14ac:dyDescent="0.2">
      <c r="A67" s="10"/>
      <c r="B67" s="11"/>
      <c r="C67" s="11" t="s">
        <v>93</v>
      </c>
      <c r="D67" s="15">
        <f>SUM(D68:D69)</f>
        <v>52.713000000000001</v>
      </c>
      <c r="E67" s="15">
        <f>SUM(E68:E69)</f>
        <v>1424.6089999999999</v>
      </c>
      <c r="F67" s="15">
        <f>SUM(F68:F69)</f>
        <v>7986.835</v>
      </c>
      <c r="G67" s="15">
        <f>SUM(G68:G69)</f>
        <v>0</v>
      </c>
      <c r="H67" s="15">
        <f t="shared" si="15"/>
        <v>9464.1569999999992</v>
      </c>
      <c r="I67" s="16">
        <f>SUM(H55:H65)-H67</f>
        <v>0</v>
      </c>
    </row>
    <row r="68" spans="1:9" x14ac:dyDescent="0.2">
      <c r="A68" s="57"/>
      <c r="B68" s="57"/>
      <c r="C68" s="212" t="str">
        <f>$C$30</f>
        <v>ПС</v>
      </c>
      <c r="D68" s="152">
        <f>SUM(D55:D56,D58:D65)</f>
        <v>4.0110000000000001</v>
      </c>
      <c r="E68" s="152">
        <f t="shared" ref="E68:G68" si="22">SUM(E55:E56,E58:E65)</f>
        <v>870.19600000000003</v>
      </c>
      <c r="F68" s="152">
        <f t="shared" si="22"/>
        <v>7986.835</v>
      </c>
      <c r="G68" s="152">
        <f t="shared" si="22"/>
        <v>0</v>
      </c>
      <c r="H68" s="153">
        <f t="shared" si="15"/>
        <v>8861.0419999999995</v>
      </c>
      <c r="I68" s="59">
        <f>'ССР 2000 (19.12.2018)'!H54-H68</f>
        <v>0</v>
      </c>
    </row>
    <row r="69" spans="1:9" x14ac:dyDescent="0.2">
      <c r="A69" s="57"/>
      <c r="B69" s="57"/>
      <c r="C69" s="212" t="str">
        <f>$C$31</f>
        <v>ВОЛС</v>
      </c>
      <c r="D69" s="152">
        <f>SUM(D57)</f>
        <v>48.701999999999998</v>
      </c>
      <c r="E69" s="152">
        <f t="shared" ref="E69:G69" si="23">SUM(E57)</f>
        <v>554.41300000000001</v>
      </c>
      <c r="F69" s="152">
        <f t="shared" si="23"/>
        <v>0</v>
      </c>
      <c r="G69" s="152">
        <f t="shared" si="23"/>
        <v>0</v>
      </c>
      <c r="H69" s="153">
        <f t="shared" si="15"/>
        <v>603.11500000000001</v>
      </c>
      <c r="I69" s="59">
        <f>'ССР 2000 (19.12.2018)'!H55-H69</f>
        <v>0</v>
      </c>
    </row>
    <row r="70" spans="1:9" ht="7.5" customHeight="1" x14ac:dyDescent="0.2">
      <c r="A70" s="168"/>
      <c r="B70" s="169"/>
      <c r="C70" s="169"/>
      <c r="D70" s="170"/>
      <c r="E70" s="170"/>
      <c r="F70" s="170"/>
      <c r="G70" s="170"/>
      <c r="H70" s="171"/>
    </row>
    <row r="71" spans="1:9" ht="12.75" customHeight="1" x14ac:dyDescent="0.2">
      <c r="A71" s="278" t="s">
        <v>86</v>
      </c>
      <c r="B71" s="279"/>
      <c r="C71" s="279"/>
      <c r="D71" s="280"/>
      <c r="E71" s="280"/>
      <c r="F71" s="280"/>
      <c r="G71" s="280"/>
      <c r="H71" s="280"/>
      <c r="I71" s="179">
        <f>'ССР 2000 (19.12.2018)'!H58-H74</f>
        <v>-1E-3</v>
      </c>
    </row>
    <row r="72" spans="1:9" x14ac:dyDescent="0.2">
      <c r="A72" s="8">
        <f>A65+1</f>
        <v>18</v>
      </c>
      <c r="B72" s="209" t="str">
        <f>'ССР 2000 (19.12.2018)'!B57</f>
        <v>ЛСР 06-01-01</v>
      </c>
      <c r="C72" s="197" t="str">
        <f>'ССР 2000 (19.12.2018)'!C57</f>
        <v>Наружные сети канализации</v>
      </c>
      <c r="D72" s="152">
        <f>(48937)/$I$17</f>
        <v>48.936999999999998</v>
      </c>
      <c r="E72" s="152">
        <f>(11004)/$I$17</f>
        <v>11.004</v>
      </c>
      <c r="F72" s="152">
        <f t="shared" ref="F72:G72" si="24">(0)/$I$17</f>
        <v>0</v>
      </c>
      <c r="G72" s="152">
        <f t="shared" si="24"/>
        <v>0</v>
      </c>
      <c r="H72" s="153">
        <f>SUM(D72:G72)</f>
        <v>59.941000000000003</v>
      </c>
      <c r="I72" s="154">
        <f>'ССР 2000 (19.12.2018)'!H57-H72</f>
        <v>0</v>
      </c>
    </row>
    <row r="73" spans="1:9" hidden="1" outlineLevel="1" x14ac:dyDescent="0.2">
      <c r="A73" s="8">
        <f>A72+1</f>
        <v>19</v>
      </c>
      <c r="B73" s="200"/>
      <c r="C73" s="201"/>
      <c r="D73" s="198">
        <f t="shared" ref="D73:G73" si="25">(0)/$I$17</f>
        <v>0</v>
      </c>
      <c r="E73" s="198">
        <f t="shared" si="25"/>
        <v>0</v>
      </c>
      <c r="F73" s="198">
        <f t="shared" si="25"/>
        <v>0</v>
      </c>
      <c r="G73" s="198">
        <f t="shared" si="25"/>
        <v>0</v>
      </c>
      <c r="H73" s="153">
        <f>SUM(D73:G73)</f>
        <v>0</v>
      </c>
      <c r="I73" s="239">
        <f t="shared" ref="I73" si="26">0-H73</f>
        <v>0</v>
      </c>
    </row>
    <row r="74" spans="1:9" collapsed="1" x14ac:dyDescent="0.2">
      <c r="A74" s="10"/>
      <c r="B74" s="11"/>
      <c r="C74" s="11" t="s">
        <v>289</v>
      </c>
      <c r="D74" s="15">
        <f>SUM(D75:D76)</f>
        <v>48.936999999999998</v>
      </c>
      <c r="E74" s="15">
        <f>SUM(E75:E76)</f>
        <v>11.004</v>
      </c>
      <c r="F74" s="15">
        <f>SUM(F75:F76)</f>
        <v>0</v>
      </c>
      <c r="G74" s="15">
        <f>SUM(G75:G76)</f>
        <v>0</v>
      </c>
      <c r="H74" s="15">
        <f>SUM(D74:G74)</f>
        <v>59.941000000000003</v>
      </c>
      <c r="I74" s="16">
        <f>SUM(H72:H73)-H74</f>
        <v>0</v>
      </c>
    </row>
    <row r="75" spans="1:9" x14ac:dyDescent="0.2">
      <c r="A75" s="57"/>
      <c r="B75" s="57"/>
      <c r="C75" s="212" t="str">
        <f>$C$30</f>
        <v>ПС</v>
      </c>
      <c r="D75" s="152">
        <f>SUM(D72)</f>
        <v>48.936999999999998</v>
      </c>
      <c r="E75" s="152">
        <f>SUM(E72)</f>
        <v>11.004</v>
      </c>
      <c r="F75" s="152">
        <f>SUM(F72)</f>
        <v>0</v>
      </c>
      <c r="G75" s="152">
        <f>SUM(G72)</f>
        <v>0</v>
      </c>
      <c r="H75" s="153">
        <f>SUM(D75:G75)</f>
        <v>59.941000000000003</v>
      </c>
      <c r="I75" s="59">
        <f>'ССР 2000 (19.12.2018)'!H59-H75</f>
        <v>0</v>
      </c>
    </row>
    <row r="76" spans="1:9" hidden="1" outlineLevel="1" x14ac:dyDescent="0.2">
      <c r="A76" s="57"/>
      <c r="B76" s="57"/>
      <c r="C76" s="212" t="str">
        <f>$C$31</f>
        <v>ВОЛС</v>
      </c>
      <c r="D76" s="152">
        <f>SUM(0)</f>
        <v>0</v>
      </c>
      <c r="E76" s="152">
        <f>SUM(0)</f>
        <v>0</v>
      </c>
      <c r="F76" s="152">
        <f>SUM(0)</f>
        <v>0</v>
      </c>
      <c r="G76" s="152">
        <f>SUM(0)</f>
        <v>0</v>
      </c>
      <c r="H76" s="153">
        <f>SUM(D76:G76)</f>
        <v>0</v>
      </c>
      <c r="I76" s="59">
        <f>'ССР 2000 (19.12.2018)'!H60-H76</f>
        <v>0</v>
      </c>
    </row>
    <row r="77" spans="1:9" ht="7.5" customHeight="1" collapsed="1" x14ac:dyDescent="0.2">
      <c r="A77" s="168"/>
      <c r="B77" s="169"/>
      <c r="C77" s="169"/>
      <c r="D77" s="170"/>
      <c r="E77" s="170"/>
      <c r="F77" s="170"/>
      <c r="G77" s="170"/>
      <c r="H77" s="171"/>
    </row>
    <row r="78" spans="1:9" ht="12.75" customHeight="1" x14ac:dyDescent="0.2">
      <c r="A78" s="278" t="s">
        <v>95</v>
      </c>
      <c r="B78" s="279"/>
      <c r="C78" s="279"/>
      <c r="D78" s="280"/>
      <c r="E78" s="280"/>
      <c r="F78" s="280"/>
      <c r="G78" s="280"/>
      <c r="H78" s="280"/>
      <c r="I78" s="179">
        <f>'ССР 2000 (19.12.2018)'!H64-H82</f>
        <v>-6.0000000000000001E-3</v>
      </c>
    </row>
    <row r="79" spans="1:9" x14ac:dyDescent="0.2">
      <c r="A79" s="8">
        <f>A72+1</f>
        <v>19</v>
      </c>
      <c r="B79" s="209" t="str">
        <f>'ССР 2000 (19.12.2018)'!B62</f>
        <v>ЛСР 07-01-01</v>
      </c>
      <c r="C79" s="197" t="str">
        <f>'ССР 2000 (19.12.2018)'!C62</f>
        <v>Генеральный план и сооружения транспорта</v>
      </c>
      <c r="D79" s="152">
        <f>(788932)/$I$17</f>
        <v>788.93200000000002</v>
      </c>
      <c r="E79" s="152">
        <f t="shared" ref="E79:G80" si="27">(0)/$I$17</f>
        <v>0</v>
      </c>
      <c r="F79" s="152">
        <f t="shared" si="27"/>
        <v>0</v>
      </c>
      <c r="G79" s="152">
        <f t="shared" si="27"/>
        <v>0</v>
      </c>
      <c r="H79" s="153">
        <f t="shared" ref="H79:H87" si="28">SUM(D79:G79)</f>
        <v>788.93200000000002</v>
      </c>
      <c r="I79" s="154">
        <f>'ССР 2000 (19.12.2018)'!H62-H79</f>
        <v>0</v>
      </c>
    </row>
    <row r="80" spans="1:9" x14ac:dyDescent="0.2">
      <c r="A80" s="8">
        <f>A79+1</f>
        <v>20</v>
      </c>
      <c r="B80" s="209" t="str">
        <f>'ССР 2000 (19.12.2018)'!B63</f>
        <v>ЛСР 07-02-01</v>
      </c>
      <c r="C80" s="197" t="str">
        <f>'ССР 2000 (19.12.2018)'!C63</f>
        <v>Ограждение подстанции</v>
      </c>
      <c r="D80" s="152">
        <f>(285374)/$I$17</f>
        <v>285.37400000000002</v>
      </c>
      <c r="E80" s="152">
        <f t="shared" si="27"/>
        <v>0</v>
      </c>
      <c r="F80" s="152">
        <f t="shared" si="27"/>
        <v>0</v>
      </c>
      <c r="G80" s="152">
        <f t="shared" si="27"/>
        <v>0</v>
      </c>
      <c r="H80" s="153">
        <f t="shared" si="28"/>
        <v>285.37400000000002</v>
      </c>
      <c r="I80" s="154">
        <f>'ССР 2000 (19.12.2018)'!H63-H80</f>
        <v>0</v>
      </c>
    </row>
    <row r="81" spans="1:11" hidden="1" outlineLevel="1" x14ac:dyDescent="0.2">
      <c r="A81" s="8">
        <f>A80+1</f>
        <v>21</v>
      </c>
      <c r="B81" s="200"/>
      <c r="C81" s="201"/>
      <c r="D81" s="198"/>
      <c r="E81" s="198"/>
      <c r="F81" s="198"/>
      <c r="G81" s="198"/>
      <c r="H81" s="153">
        <f t="shared" si="28"/>
        <v>0</v>
      </c>
      <c r="I81" s="239">
        <f t="shared" ref="I81" si="29">0-H81</f>
        <v>0</v>
      </c>
    </row>
    <row r="82" spans="1:11" collapsed="1" x14ac:dyDescent="0.2">
      <c r="A82" s="10"/>
      <c r="B82" s="11"/>
      <c r="C82" s="11" t="s">
        <v>289</v>
      </c>
      <c r="D82" s="15">
        <f>SUM(D83:D84)</f>
        <v>1074.306</v>
      </c>
      <c r="E82" s="15">
        <f>SUM(E83:E84)</f>
        <v>0</v>
      </c>
      <c r="F82" s="15">
        <f>SUM(F83:F84)</f>
        <v>0</v>
      </c>
      <c r="G82" s="15">
        <f>SUM(G83:G84)</f>
        <v>0</v>
      </c>
      <c r="H82" s="15">
        <f t="shared" si="28"/>
        <v>1074.306</v>
      </c>
      <c r="I82" s="16">
        <f>SUM(H79:H81)-H82</f>
        <v>0</v>
      </c>
    </row>
    <row r="83" spans="1:11" x14ac:dyDescent="0.2">
      <c r="A83" s="57"/>
      <c r="B83" s="57"/>
      <c r="C83" s="212" t="str">
        <f>$C$30</f>
        <v>ПС</v>
      </c>
      <c r="D83" s="152">
        <f>SUM(D79:D80)</f>
        <v>1074.306</v>
      </c>
      <c r="E83" s="152">
        <f>SUM(E79:E80)</f>
        <v>0</v>
      </c>
      <c r="F83" s="152">
        <f>SUM(F79:F80)</f>
        <v>0</v>
      </c>
      <c r="G83" s="152">
        <f>SUM(G79:G80)</f>
        <v>0</v>
      </c>
      <c r="H83" s="153">
        <f t="shared" si="28"/>
        <v>1074.306</v>
      </c>
      <c r="I83" s="59">
        <f>'ССР 2000 (19.12.2018)'!H65-H83</f>
        <v>-0.01</v>
      </c>
    </row>
    <row r="84" spans="1:11" hidden="1" outlineLevel="1" x14ac:dyDescent="0.2">
      <c r="A84" s="57"/>
      <c r="B84" s="57"/>
      <c r="C84" s="212" t="str">
        <f>$C$31</f>
        <v>ВОЛС</v>
      </c>
      <c r="D84" s="152">
        <f>SUM(0)</f>
        <v>0</v>
      </c>
      <c r="E84" s="152">
        <f>SUM(0)</f>
        <v>0</v>
      </c>
      <c r="F84" s="152">
        <f>SUM(0)</f>
        <v>0</v>
      </c>
      <c r="G84" s="152">
        <f>SUM(0)</f>
        <v>0</v>
      </c>
      <c r="H84" s="153">
        <f t="shared" si="28"/>
        <v>0</v>
      </c>
      <c r="I84" s="59">
        <f>'ССР 2000 (19.12.2018)'!H66-H84</f>
        <v>0</v>
      </c>
    </row>
    <row r="85" spans="1:11" ht="13.5" collapsed="1" x14ac:dyDescent="0.2">
      <c r="A85" s="10"/>
      <c r="B85" s="11"/>
      <c r="C85" s="159" t="s">
        <v>286</v>
      </c>
      <c r="D85" s="160">
        <f t="shared" ref="D85:G87" si="30">SUM(D29,D43,D50,D67,D74,D82)</f>
        <v>5663.625</v>
      </c>
      <c r="E85" s="160">
        <f t="shared" si="30"/>
        <v>5514.0159999999996</v>
      </c>
      <c r="F85" s="160">
        <f t="shared" si="30"/>
        <v>31685.59</v>
      </c>
      <c r="G85" s="160">
        <f t="shared" si="30"/>
        <v>0</v>
      </c>
      <c r="H85" s="160">
        <f t="shared" si="28"/>
        <v>42863.231</v>
      </c>
      <c r="I85" s="16">
        <f>SUM(H29,H43,H50,H67,H74,H82)-H85</f>
        <v>0</v>
      </c>
      <c r="J85" s="181">
        <f>'ССР 2000 (19.12.2018)'!H67-H85-SUM(J23,J35)</f>
        <v>-1E-3</v>
      </c>
    </row>
    <row r="86" spans="1:11" x14ac:dyDescent="0.2">
      <c r="A86" s="57"/>
      <c r="B86" s="57"/>
      <c r="C86" s="211" t="str">
        <f>$C$30</f>
        <v>ПС</v>
      </c>
      <c r="D86" s="213">
        <f t="shared" si="30"/>
        <v>5614.9229999999998</v>
      </c>
      <c r="E86" s="213">
        <f t="shared" si="30"/>
        <v>4959.6030000000001</v>
      </c>
      <c r="F86" s="213">
        <f t="shared" si="30"/>
        <v>31685.59</v>
      </c>
      <c r="G86" s="213">
        <f t="shared" si="30"/>
        <v>0</v>
      </c>
      <c r="H86" s="213">
        <f t="shared" si="28"/>
        <v>42260.116000000002</v>
      </c>
      <c r="I86" s="16">
        <f>'ССР 2000 (19.12.2018)'!H68-H86-SUM(J23,J35)</f>
        <v>4.0000000000000001E-3</v>
      </c>
      <c r="J86" s="178">
        <f>SUM(H30,H44,H51,H68,H75,H83)-H86</f>
        <v>0</v>
      </c>
    </row>
    <row r="87" spans="1:11" x14ac:dyDescent="0.2">
      <c r="A87" s="57"/>
      <c r="B87" s="57"/>
      <c r="C87" s="211" t="str">
        <f>$C$31</f>
        <v>ВОЛС</v>
      </c>
      <c r="D87" s="213">
        <f t="shared" si="30"/>
        <v>48.701999999999998</v>
      </c>
      <c r="E87" s="213">
        <f t="shared" si="30"/>
        <v>554.41300000000001</v>
      </c>
      <c r="F87" s="213">
        <f t="shared" si="30"/>
        <v>0</v>
      </c>
      <c r="G87" s="213">
        <f t="shared" si="30"/>
        <v>0</v>
      </c>
      <c r="H87" s="213">
        <f t="shared" si="28"/>
        <v>603.11500000000001</v>
      </c>
      <c r="I87" s="16">
        <f>'ССР 2000 (19.12.2018)'!H69-H87</f>
        <v>-5.0000000000000001E-3</v>
      </c>
      <c r="J87" s="178">
        <f>SUM(H31,H45,H52,H69,H76,H84)-H87</f>
        <v>0</v>
      </c>
    </row>
    <row r="88" spans="1:11" ht="7.5" customHeight="1" x14ac:dyDescent="0.2">
      <c r="A88" s="168"/>
      <c r="B88" s="169"/>
      <c r="C88" s="169"/>
      <c r="D88" s="170"/>
      <c r="E88" s="170"/>
      <c r="F88" s="170"/>
      <c r="G88" s="170"/>
      <c r="H88" s="171"/>
    </row>
    <row r="89" spans="1:11" ht="12.75" customHeight="1" x14ac:dyDescent="0.2">
      <c r="A89" s="278" t="s">
        <v>96</v>
      </c>
      <c r="B89" s="279"/>
      <c r="C89" s="279"/>
      <c r="D89" s="280"/>
      <c r="E89" s="280"/>
      <c r="F89" s="280"/>
      <c r="G89" s="280"/>
      <c r="H89" s="280"/>
      <c r="I89" s="182">
        <f>'ССР 2000 (19.12.2018)'!H75-H93</f>
        <v>1.7000000000000001E-2</v>
      </c>
    </row>
    <row r="90" spans="1:11" ht="38.25" x14ac:dyDescent="0.2">
      <c r="A90" s="8">
        <f>A80+1</f>
        <v>21</v>
      </c>
      <c r="B90" s="242" t="s">
        <v>104</v>
      </c>
      <c r="C90" s="242" t="s">
        <v>134</v>
      </c>
      <c r="D90" s="152">
        <f>D86*3.12%</f>
        <v>175.18600000000001</v>
      </c>
      <c r="E90" s="152">
        <f>E86*3.12%</f>
        <v>154.74</v>
      </c>
      <c r="F90" s="152"/>
      <c r="G90" s="152"/>
      <c r="H90" s="153">
        <f t="shared" ref="H90:H98" si="31">SUM(D90:G90)</f>
        <v>329.92599999999999</v>
      </c>
      <c r="I90" s="59">
        <f>SUM('ССР 2000 (19.12.2018)'!H72)-H90</f>
        <v>0</v>
      </c>
      <c r="J90" s="59"/>
      <c r="K90" s="59"/>
    </row>
    <row r="91" spans="1:11" ht="38.25" x14ac:dyDescent="0.2">
      <c r="A91" s="8">
        <f>A90+1</f>
        <v>22</v>
      </c>
      <c r="B91" s="242" t="s">
        <v>129</v>
      </c>
      <c r="C91" s="242" t="s">
        <v>232</v>
      </c>
      <c r="D91" s="152">
        <f>D87*2.64%</f>
        <v>1.286</v>
      </c>
      <c r="E91" s="152">
        <f>E87*2.64%</f>
        <v>14.637</v>
      </c>
      <c r="F91" s="152"/>
      <c r="G91" s="152"/>
      <c r="H91" s="153">
        <f t="shared" si="31"/>
        <v>15.923</v>
      </c>
      <c r="I91" s="59">
        <f>SUM('ССР 2000 (19.12.2018)'!H73)-H91</f>
        <v>0.01</v>
      </c>
      <c r="J91" s="59"/>
      <c r="K91" s="59"/>
    </row>
    <row r="92" spans="1:11" x14ac:dyDescent="0.2">
      <c r="A92" s="8">
        <f>A91+1</f>
        <v>23</v>
      </c>
      <c r="B92" s="242" t="str">
        <f>'ССР 2000 (19.12.2018)'!B74</f>
        <v>ОС 08-01</v>
      </c>
      <c r="C92" s="242" t="str">
        <f>'ССР 2000 (19.12.2018)'!C74</f>
        <v>Временная схема электроснабжения</v>
      </c>
      <c r="D92" s="152">
        <f>(158726+159854+101757+12764+113236)/$I$17</f>
        <v>546.33699999999999</v>
      </c>
      <c r="E92" s="152">
        <f>(0+290+95975+316063+29539)/$I$17</f>
        <v>441.86700000000002</v>
      </c>
      <c r="F92" s="152">
        <f t="shared" ref="F92:G92" si="32">(0)/$I$17</f>
        <v>0</v>
      </c>
      <c r="G92" s="152">
        <f t="shared" si="32"/>
        <v>0</v>
      </c>
      <c r="H92" s="153">
        <f t="shared" ref="H92" si="33">SUM(D92:G92)</f>
        <v>988.20399999999995</v>
      </c>
      <c r="I92" s="59">
        <f>SUM('ССР 2000 (19.12.2018)'!H74)-H92</f>
        <v>0.01</v>
      </c>
      <c r="J92" s="59"/>
      <c r="K92" s="59"/>
    </row>
    <row r="93" spans="1:11" x14ac:dyDescent="0.2">
      <c r="A93" s="10"/>
      <c r="B93" s="11"/>
      <c r="C93" s="11" t="s">
        <v>97</v>
      </c>
      <c r="D93" s="15">
        <f>SUM(D94:D95)</f>
        <v>722.80899999999997</v>
      </c>
      <c r="E93" s="15">
        <f t="shared" ref="E93:G93" si="34">SUM(E94:E95)</f>
        <v>611.24400000000003</v>
      </c>
      <c r="F93" s="15">
        <f t="shared" si="34"/>
        <v>0</v>
      </c>
      <c r="G93" s="15">
        <f t="shared" si="34"/>
        <v>0</v>
      </c>
      <c r="H93" s="15">
        <f t="shared" si="31"/>
        <v>1334.0530000000001</v>
      </c>
      <c r="I93" s="16">
        <f>SUM(H90:H92)-H93</f>
        <v>0</v>
      </c>
    </row>
    <row r="94" spans="1:11" x14ac:dyDescent="0.2">
      <c r="A94" s="57"/>
      <c r="B94" s="57"/>
      <c r="C94" s="212" t="str">
        <f>$C$30</f>
        <v>ПС</v>
      </c>
      <c r="D94" s="152">
        <f>SUM(D90,D92)</f>
        <v>721.52300000000002</v>
      </c>
      <c r="E94" s="152">
        <f t="shared" ref="E94:G94" si="35">SUM(E90,E92)</f>
        <v>596.60699999999997</v>
      </c>
      <c r="F94" s="152">
        <f t="shared" si="35"/>
        <v>0</v>
      </c>
      <c r="G94" s="152">
        <f t="shared" si="35"/>
        <v>0</v>
      </c>
      <c r="H94" s="153">
        <f t="shared" si="31"/>
        <v>1318.13</v>
      </c>
      <c r="I94" s="59">
        <f>'ССР 2000 (19.12.2018)'!H76-H94</f>
        <v>0.01</v>
      </c>
    </row>
    <row r="95" spans="1:11" x14ac:dyDescent="0.2">
      <c r="A95" s="57"/>
      <c r="B95" s="57"/>
      <c r="C95" s="212" t="str">
        <f>$C$31</f>
        <v>ВОЛС</v>
      </c>
      <c r="D95" s="152">
        <f>SUM(D91)</f>
        <v>1.286</v>
      </c>
      <c r="E95" s="152">
        <f t="shared" ref="E95:G95" si="36">SUM(E91)</f>
        <v>14.637</v>
      </c>
      <c r="F95" s="152">
        <f t="shared" si="36"/>
        <v>0</v>
      </c>
      <c r="G95" s="152">
        <f t="shared" si="36"/>
        <v>0</v>
      </c>
      <c r="H95" s="153">
        <f t="shared" si="31"/>
        <v>15.923</v>
      </c>
      <c r="I95" s="59">
        <f>'ССР 2000 (19.12.2018)'!H77-H95</f>
        <v>0.01</v>
      </c>
    </row>
    <row r="96" spans="1:11" ht="15.75" customHeight="1" x14ac:dyDescent="0.2">
      <c r="A96" s="10"/>
      <c r="B96" s="11"/>
      <c r="C96" s="159" t="s">
        <v>290</v>
      </c>
      <c r="D96" s="160">
        <f>SUM(D97:D98)</f>
        <v>6386.4340000000002</v>
      </c>
      <c r="E96" s="160">
        <f>SUM(E97:E98)</f>
        <v>6125.26</v>
      </c>
      <c r="F96" s="160">
        <f>SUM(F97:F98)</f>
        <v>31685.59</v>
      </c>
      <c r="G96" s="160">
        <f>SUM(G97:G98)</f>
        <v>0</v>
      </c>
      <c r="H96" s="160">
        <f t="shared" si="31"/>
        <v>44197.284</v>
      </c>
      <c r="I96" s="16">
        <f>SUM(H29,H43,H50,H67,H74,H82,H93)-H96</f>
        <v>0</v>
      </c>
      <c r="J96" s="181">
        <f>'ССР 2000 (19.12.2018)'!H78-H96-SUM(J23,J35)</f>
        <v>1.6E-2</v>
      </c>
    </row>
    <row r="97" spans="1:12" x14ac:dyDescent="0.2">
      <c r="A97" s="57"/>
      <c r="B97" s="57"/>
      <c r="C97" s="211" t="str">
        <f>$C$30</f>
        <v>ПС</v>
      </c>
      <c r="D97" s="213">
        <f t="shared" ref="D97:G98" si="37">SUM(D86,D94)</f>
        <v>6336.4459999999999</v>
      </c>
      <c r="E97" s="213">
        <f t="shared" si="37"/>
        <v>5556.21</v>
      </c>
      <c r="F97" s="213">
        <f t="shared" si="37"/>
        <v>31685.59</v>
      </c>
      <c r="G97" s="213">
        <f t="shared" si="37"/>
        <v>0</v>
      </c>
      <c r="H97" s="213">
        <f t="shared" si="31"/>
        <v>43578.245999999999</v>
      </c>
      <c r="I97" s="16">
        <f>SUM(H30,H44,H51,H68,H75,H83,H94)-H97</f>
        <v>0</v>
      </c>
      <c r="J97" s="59">
        <f>'ССР 2000 (19.12.2018)'!H79-H97-SUM(J23,J35)</f>
        <v>0.01</v>
      </c>
    </row>
    <row r="98" spans="1:12" x14ac:dyDescent="0.2">
      <c r="A98" s="57"/>
      <c r="B98" s="57"/>
      <c r="C98" s="211" t="str">
        <f>$C$31</f>
        <v>ВОЛС</v>
      </c>
      <c r="D98" s="213">
        <f t="shared" si="37"/>
        <v>49.988</v>
      </c>
      <c r="E98" s="213">
        <f t="shared" si="37"/>
        <v>569.04999999999995</v>
      </c>
      <c r="F98" s="213">
        <f t="shared" si="37"/>
        <v>0</v>
      </c>
      <c r="G98" s="213">
        <f t="shared" si="37"/>
        <v>0</v>
      </c>
      <c r="H98" s="213">
        <f t="shared" si="31"/>
        <v>619.03800000000001</v>
      </c>
      <c r="I98" s="16">
        <f>SUM(H31,H45,H52,H69,H76,H84,H95)-H98</f>
        <v>0</v>
      </c>
      <c r="J98" s="59">
        <f>'ССР 2000 (19.12.2018)'!H80-H98</f>
        <v>0</v>
      </c>
    </row>
    <row r="99" spans="1:12" ht="7.5" customHeight="1" x14ac:dyDescent="0.2">
      <c r="A99" s="168"/>
      <c r="B99" s="169"/>
      <c r="C99" s="169"/>
      <c r="D99" s="170"/>
      <c r="E99" s="170"/>
      <c r="F99" s="170"/>
      <c r="G99" s="170"/>
      <c r="H99" s="171"/>
    </row>
    <row r="100" spans="1:12" ht="12.75" customHeight="1" x14ac:dyDescent="0.2">
      <c r="A100" s="278" t="s">
        <v>98</v>
      </c>
      <c r="B100" s="279"/>
      <c r="C100" s="279"/>
      <c r="D100" s="280"/>
      <c r="E100" s="280"/>
      <c r="F100" s="280"/>
      <c r="G100" s="280"/>
      <c r="H100" s="280"/>
      <c r="I100" s="181">
        <f>'ССР 2000 (19.12.2018)'!H95-H115-SUM(J101:J102)</f>
        <v>52.177999999999997</v>
      </c>
    </row>
    <row r="101" spans="1:12" ht="51" x14ac:dyDescent="0.2">
      <c r="A101" s="8">
        <f>A92+1</f>
        <v>24</v>
      </c>
      <c r="B101" s="242" t="s">
        <v>261</v>
      </c>
      <c r="C101" s="242" t="s">
        <v>263</v>
      </c>
      <c r="D101" s="152">
        <f>D97*4.3%</f>
        <v>272.46699999999998</v>
      </c>
      <c r="E101" s="152">
        <f>E97*4.3%</f>
        <v>238.917</v>
      </c>
      <c r="F101" s="152"/>
      <c r="G101" s="152"/>
      <c r="H101" s="153">
        <f t="shared" ref="H101:H115" si="38">SUM(D101:G101)</f>
        <v>511.38400000000001</v>
      </c>
      <c r="I101" s="60">
        <f>SUM('ССР 2000 (19.12.2018)'!H83)-H101</f>
        <v>51.14</v>
      </c>
      <c r="J101" s="285">
        <f>SUM('ССР 2000 (19.12.2018)'!G91)</f>
        <v>343.83</v>
      </c>
      <c r="K101" s="286" t="s">
        <v>298</v>
      </c>
      <c r="L101" s="16">
        <f>SUM(D97:E97)*4.73%-SUM(D101:E101)</f>
        <v>51.139000000000003</v>
      </c>
    </row>
    <row r="102" spans="1:12" ht="51" x14ac:dyDescent="0.2">
      <c r="A102" s="8">
        <f>A101+1</f>
        <v>25</v>
      </c>
      <c r="B102" s="242" t="s">
        <v>262</v>
      </c>
      <c r="C102" s="242" t="s">
        <v>264</v>
      </c>
      <c r="D102" s="152">
        <f>D98*1.7%</f>
        <v>0.85</v>
      </c>
      <c r="E102" s="152">
        <f>E98*1.7%</f>
        <v>9.6739999999999995</v>
      </c>
      <c r="F102" s="152"/>
      <c r="G102" s="152"/>
      <c r="H102" s="153">
        <f>SUM(D102:G102)</f>
        <v>10.523999999999999</v>
      </c>
      <c r="I102" s="60">
        <f>SUM('ССР 2000 (19.12.2018)'!H84)-H102</f>
        <v>1.05</v>
      </c>
      <c r="J102" s="285">
        <f>SUM('ССР 2000 (19.12.2018)'!G92)</f>
        <v>16.52</v>
      </c>
      <c r="K102" s="286" t="s">
        <v>299</v>
      </c>
      <c r="L102" s="16">
        <f>SUM(D98:E98)*1.87%-SUM(D102:E102)</f>
        <v>1.052</v>
      </c>
    </row>
    <row r="103" spans="1:12" ht="25.5" x14ac:dyDescent="0.2">
      <c r="A103" s="8">
        <f t="shared" ref="A103:A114" si="39">A102+1</f>
        <v>26</v>
      </c>
      <c r="B103" s="242" t="s">
        <v>105</v>
      </c>
      <c r="C103" s="242" t="s">
        <v>21</v>
      </c>
      <c r="D103" s="152">
        <f>D97*0.4%</f>
        <v>25.346</v>
      </c>
      <c r="E103" s="152">
        <f>E97*0.4%</f>
        <v>22.225000000000001</v>
      </c>
      <c r="F103" s="152"/>
      <c r="G103" s="152"/>
      <c r="H103" s="153">
        <f t="shared" si="38"/>
        <v>47.570999999999998</v>
      </c>
      <c r="I103" s="60">
        <f>SUM('ССР 2000 (19.12.2018)'!H85)-H103</f>
        <v>0</v>
      </c>
    </row>
    <row r="104" spans="1:12" ht="25.5" x14ac:dyDescent="0.2">
      <c r="A104" s="8">
        <f t="shared" si="39"/>
        <v>27</v>
      </c>
      <c r="B104" s="242" t="s">
        <v>105</v>
      </c>
      <c r="C104" s="242" t="s">
        <v>196</v>
      </c>
      <c r="D104" s="152">
        <f>D98*0.4%</f>
        <v>0.2</v>
      </c>
      <c r="E104" s="152">
        <f>E98*0.4%</f>
        <v>2.2759999999999998</v>
      </c>
      <c r="F104" s="152"/>
      <c r="G104" s="152"/>
      <c r="H104" s="153">
        <f>SUM(D104:G104)</f>
        <v>2.476</v>
      </c>
      <c r="I104" s="60">
        <f>SUM('ССР 2000 (19.12.2018)'!H86)-H104</f>
        <v>0</v>
      </c>
    </row>
    <row r="105" spans="1:12" x14ac:dyDescent="0.2">
      <c r="A105" s="8">
        <f t="shared" si="39"/>
        <v>28</v>
      </c>
      <c r="B105" s="209" t="str">
        <f>'ССР 2000 (19.12.2018)'!B87</f>
        <v>ЛСР 09-01-01</v>
      </c>
      <c r="C105" s="209" t="str">
        <f>'ССР 2000 (19.12.2018)'!C87</f>
        <v>Пусконаладочные работы  ПС 110/35/6 кВ</v>
      </c>
      <c r="D105" s="152">
        <f t="shared" ref="D105:F110" si="40">(0)/$I$17</f>
        <v>0</v>
      </c>
      <c r="E105" s="152">
        <f t="shared" si="40"/>
        <v>0</v>
      </c>
      <c r="F105" s="152">
        <f t="shared" si="40"/>
        <v>0</v>
      </c>
      <c r="G105" s="152">
        <f>(1078759)/$I$17</f>
        <v>1078.759</v>
      </c>
      <c r="H105" s="153">
        <f t="shared" si="38"/>
        <v>1078.759</v>
      </c>
      <c r="I105" s="60">
        <f>'ССР 2000 (19.12.2018)'!H87-H105</f>
        <v>0</v>
      </c>
    </row>
    <row r="106" spans="1:12" x14ac:dyDescent="0.2">
      <c r="A106" s="8">
        <f t="shared" si="39"/>
        <v>29</v>
      </c>
      <c r="B106" s="209" t="str">
        <f>'ССР 2000 (19.12.2018)'!B88</f>
        <v>Расчет №1</v>
      </c>
      <c r="C106" s="209" t="str">
        <f>'ССР 2000 (19.12.2018)'!C88</f>
        <v>Ежедневная возка рабочих</v>
      </c>
      <c r="D106" s="152">
        <f t="shared" si="40"/>
        <v>0</v>
      </c>
      <c r="E106" s="152">
        <f t="shared" si="40"/>
        <v>0</v>
      </c>
      <c r="F106" s="152">
        <f t="shared" si="40"/>
        <v>0</v>
      </c>
      <c r="G106" s="152">
        <f>(22060)/$I$17</f>
        <v>22.06</v>
      </c>
      <c r="H106" s="153">
        <f t="shared" si="38"/>
        <v>22.06</v>
      </c>
      <c r="I106" s="60">
        <f>'ССР 2000 (19.12.2018)'!H88-H106</f>
        <v>0</v>
      </c>
    </row>
    <row r="107" spans="1:12" x14ac:dyDescent="0.2">
      <c r="A107" s="8">
        <f t="shared" si="39"/>
        <v>30</v>
      </c>
      <c r="B107" s="209" t="str">
        <f>'ССР 2000 (19.12.2018)'!B89</f>
        <v>Расчет №2</v>
      </c>
      <c r="C107" s="209" t="str">
        <f>'ССР 2000 (19.12.2018)'!C89</f>
        <v>Командировочные расходы рабочих</v>
      </c>
      <c r="D107" s="152">
        <f t="shared" si="40"/>
        <v>0</v>
      </c>
      <c r="E107" s="152">
        <f t="shared" si="40"/>
        <v>0</v>
      </c>
      <c r="F107" s="152">
        <f t="shared" si="40"/>
        <v>0</v>
      </c>
      <c r="G107" s="152">
        <f>(47679.64)/$I$17</f>
        <v>47.68</v>
      </c>
      <c r="H107" s="153">
        <f t="shared" si="38"/>
        <v>47.68</v>
      </c>
      <c r="I107" s="60">
        <f>'ССР 2000 (19.12.2018)'!H89-H107</f>
        <v>0</v>
      </c>
    </row>
    <row r="108" spans="1:12" ht="51" x14ac:dyDescent="0.2">
      <c r="A108" s="8">
        <f t="shared" si="39"/>
        <v>31</v>
      </c>
      <c r="B108" s="209" t="str">
        <f>'ССР 2000 (19.12.2018)'!B90</f>
        <v>КП №30828 от 10.07.2018 г. ООО "Альфа ЭМС"</v>
      </c>
      <c r="C108" s="209" t="str">
        <f>'ССР 2000 (19.12.2018)'!C90</f>
        <v xml:space="preserve">Обследование электромагнитной обстановки и определение электромагнитной совместимости </v>
      </c>
      <c r="D108" s="152">
        <f t="shared" si="40"/>
        <v>0</v>
      </c>
      <c r="E108" s="152">
        <f t="shared" si="40"/>
        <v>0</v>
      </c>
      <c r="F108" s="152">
        <f t="shared" si="40"/>
        <v>0</v>
      </c>
      <c r="G108" s="152">
        <f>(200000/8.93/1.03)/$I$17</f>
        <v>21.744</v>
      </c>
      <c r="H108" s="153">
        <f>SUM(D108:G108)</f>
        <v>21.744</v>
      </c>
      <c r="I108" s="60">
        <f>'ССР 2000 (19.12.2018)'!H90-H108</f>
        <v>0</v>
      </c>
    </row>
    <row r="109" spans="1:12" ht="63.75" x14ac:dyDescent="0.2">
      <c r="A109" s="8">
        <f t="shared" si="39"/>
        <v>32</v>
      </c>
      <c r="B109" s="209" t="str">
        <f>'ССР 2000 (19.12.2018)'!B93</f>
        <v>Исходные данные Заказчика п.4.10</v>
      </c>
      <c r="C109" s="209" t="str">
        <f>'ССР 2000 (19.12.2018)'!C93</f>
        <v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ПС 110/35/6</v>
      </c>
      <c r="D109" s="152">
        <f t="shared" si="40"/>
        <v>0</v>
      </c>
      <c r="E109" s="152">
        <f t="shared" si="40"/>
        <v>0</v>
      </c>
      <c r="F109" s="152">
        <f t="shared" si="40"/>
        <v>0</v>
      </c>
      <c r="G109" s="152">
        <f>SUM(H97,J35)*0.12%</f>
        <v>110.601</v>
      </c>
      <c r="H109" s="153">
        <f t="shared" ref="H109" si="41">SUM(D109:G109)</f>
        <v>110.601</v>
      </c>
      <c r="I109" s="60">
        <f>'ССР 2000 (19.12.2018)'!H93-H109</f>
        <v>0</v>
      </c>
    </row>
    <row r="110" spans="1:12" ht="63.75" x14ac:dyDescent="0.2">
      <c r="A110" s="8">
        <f t="shared" si="39"/>
        <v>33</v>
      </c>
      <c r="B110" s="209" t="str">
        <f>'ССР 2000 (19.12.2018)'!B94</f>
        <v>Исходные данные Заказчика п.4.10</v>
      </c>
      <c r="C110" s="209" t="str">
        <f>'ССР 2000 (19.12.2018)'!C94</f>
        <v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ВОЛС</v>
      </c>
      <c r="D110" s="152">
        <f t="shared" si="40"/>
        <v>0</v>
      </c>
      <c r="E110" s="152">
        <f t="shared" si="40"/>
        <v>0</v>
      </c>
      <c r="F110" s="152">
        <f t="shared" si="40"/>
        <v>0</v>
      </c>
      <c r="G110" s="152">
        <f>H98*0.12%</f>
        <v>0.74299999999999999</v>
      </c>
      <c r="H110" s="153">
        <f t="shared" si="38"/>
        <v>0.74299999999999999</v>
      </c>
      <c r="I110" s="60">
        <f>'ССР 2000 (19.12.2018)'!H94-H110</f>
        <v>0</v>
      </c>
    </row>
    <row r="111" spans="1:12" hidden="1" outlineLevel="1" x14ac:dyDescent="0.2">
      <c r="A111" s="8">
        <f t="shared" si="39"/>
        <v>34</v>
      </c>
      <c r="B111" s="200"/>
      <c r="C111" s="201"/>
      <c r="D111" s="198">
        <f t="shared" ref="D111:G114" si="42">(0)/$I$17</f>
        <v>0</v>
      </c>
      <c r="E111" s="198">
        <f t="shared" si="42"/>
        <v>0</v>
      </c>
      <c r="F111" s="198">
        <f t="shared" si="42"/>
        <v>0</v>
      </c>
      <c r="G111" s="198">
        <f t="shared" si="42"/>
        <v>0</v>
      </c>
      <c r="H111" s="153">
        <f>SUM(D111:G111)</f>
        <v>0</v>
      </c>
      <c r="I111" s="239">
        <f t="shared" ref="I111:I114" si="43">0-H111</f>
        <v>0</v>
      </c>
    </row>
    <row r="112" spans="1:12" hidden="1" outlineLevel="1" x14ac:dyDescent="0.2">
      <c r="A112" s="8">
        <f t="shared" si="39"/>
        <v>35</v>
      </c>
      <c r="B112" s="200"/>
      <c r="C112" s="201"/>
      <c r="D112" s="198">
        <f t="shared" si="42"/>
        <v>0</v>
      </c>
      <c r="E112" s="198">
        <f t="shared" si="42"/>
        <v>0</v>
      </c>
      <c r="F112" s="198">
        <f t="shared" si="42"/>
        <v>0</v>
      </c>
      <c r="G112" s="198">
        <f t="shared" si="42"/>
        <v>0</v>
      </c>
      <c r="H112" s="153">
        <f>SUM(D112:G112)</f>
        <v>0</v>
      </c>
      <c r="I112" s="239">
        <f t="shared" si="43"/>
        <v>0</v>
      </c>
    </row>
    <row r="113" spans="1:12" hidden="1" outlineLevel="1" x14ac:dyDescent="0.2">
      <c r="A113" s="8">
        <f t="shared" si="39"/>
        <v>36</v>
      </c>
      <c r="B113" s="200"/>
      <c r="C113" s="201"/>
      <c r="D113" s="198">
        <f t="shared" si="42"/>
        <v>0</v>
      </c>
      <c r="E113" s="198">
        <f t="shared" si="42"/>
        <v>0</v>
      </c>
      <c r="F113" s="198">
        <f t="shared" si="42"/>
        <v>0</v>
      </c>
      <c r="G113" s="198">
        <f t="shared" si="42"/>
        <v>0</v>
      </c>
      <c r="H113" s="153">
        <f>SUM(D113:G113)</f>
        <v>0</v>
      </c>
      <c r="I113" s="239">
        <f t="shared" si="43"/>
        <v>0</v>
      </c>
    </row>
    <row r="114" spans="1:12" hidden="1" outlineLevel="1" x14ac:dyDescent="0.2">
      <c r="A114" s="8">
        <f t="shared" si="39"/>
        <v>37</v>
      </c>
      <c r="B114" s="200"/>
      <c r="C114" s="201"/>
      <c r="D114" s="198">
        <f t="shared" si="42"/>
        <v>0</v>
      </c>
      <c r="E114" s="198">
        <f t="shared" si="42"/>
        <v>0</v>
      </c>
      <c r="F114" s="198">
        <f t="shared" si="42"/>
        <v>0</v>
      </c>
      <c r="G114" s="198">
        <f t="shared" si="42"/>
        <v>0</v>
      </c>
      <c r="H114" s="153">
        <f t="shared" si="38"/>
        <v>0</v>
      </c>
      <c r="I114" s="239">
        <f t="shared" si="43"/>
        <v>0</v>
      </c>
    </row>
    <row r="115" spans="1:12" collapsed="1" x14ac:dyDescent="0.2">
      <c r="A115" s="10"/>
      <c r="B115" s="11"/>
      <c r="C115" s="11" t="s">
        <v>99</v>
      </c>
      <c r="D115" s="15">
        <f>SUM(D116:D117)</f>
        <v>298.863</v>
      </c>
      <c r="E115" s="15">
        <f>SUM(E116:E117)</f>
        <v>273.09199999999998</v>
      </c>
      <c r="F115" s="15">
        <f>SUM(F116:F117)</f>
        <v>0</v>
      </c>
      <c r="G115" s="15">
        <f>SUM(G116:G117)</f>
        <v>1281.587</v>
      </c>
      <c r="H115" s="15">
        <f t="shared" si="38"/>
        <v>1853.5419999999999</v>
      </c>
      <c r="I115" s="16">
        <f>SUM(H101:H114)-H115</f>
        <v>0</v>
      </c>
      <c r="J115" s="178"/>
    </row>
    <row r="116" spans="1:12" x14ac:dyDescent="0.2">
      <c r="A116" s="57"/>
      <c r="B116" s="57"/>
      <c r="C116" s="212" t="str">
        <f>$C$30</f>
        <v>ПС</v>
      </c>
      <c r="D116" s="152">
        <f>SUM(D101,D103,D105:D109)</f>
        <v>297.81299999999999</v>
      </c>
      <c r="E116" s="152">
        <f t="shared" ref="E116:G116" si="44">SUM(E101,E103,E105:E109)</f>
        <v>261.142</v>
      </c>
      <c r="F116" s="152">
        <f t="shared" si="44"/>
        <v>0</v>
      </c>
      <c r="G116" s="152">
        <f t="shared" si="44"/>
        <v>1280.8440000000001</v>
      </c>
      <c r="H116" s="153">
        <f>SUM(D116:G116)</f>
        <v>1839.799</v>
      </c>
      <c r="I116" s="16">
        <f>SUM('ССР 2000 (19.12.2018)'!H96)-H116-J101</f>
        <v>51.131</v>
      </c>
    </row>
    <row r="117" spans="1:12" x14ac:dyDescent="0.2">
      <c r="A117" s="57"/>
      <c r="B117" s="57"/>
      <c r="C117" s="212" t="str">
        <f>$C$31</f>
        <v>ВОЛС</v>
      </c>
      <c r="D117" s="152">
        <f>SUM(D102,D104,D110)</f>
        <v>1.05</v>
      </c>
      <c r="E117" s="152">
        <f t="shared" ref="E117:G117" si="45">SUM(E102,E104,E110)</f>
        <v>11.95</v>
      </c>
      <c r="F117" s="152">
        <f t="shared" si="45"/>
        <v>0</v>
      </c>
      <c r="G117" s="152">
        <f t="shared" si="45"/>
        <v>0.74299999999999999</v>
      </c>
      <c r="H117" s="153">
        <f>SUM(D117:G117)</f>
        <v>13.743</v>
      </c>
      <c r="I117" s="16">
        <f>SUM('ССР 2000 (19.12.2018)'!H97)-H117-J102</f>
        <v>1.0469999999999999</v>
      </c>
    </row>
    <row r="118" spans="1:12" ht="13.5" x14ac:dyDescent="0.2">
      <c r="A118" s="10"/>
      <c r="B118" s="11"/>
      <c r="C118" s="159" t="s">
        <v>291</v>
      </c>
      <c r="D118" s="160">
        <f>SUM(D119:D120)</f>
        <v>6685.2969999999996</v>
      </c>
      <c r="E118" s="160">
        <f>SUM(E119:E120)</f>
        <v>6398.3519999999999</v>
      </c>
      <c r="F118" s="160">
        <f>SUM(F119:F120)</f>
        <v>31685.59</v>
      </c>
      <c r="G118" s="160">
        <f>SUM(G119:G120)</f>
        <v>1281.587</v>
      </c>
      <c r="H118" s="160">
        <f>SUM(D118:G118)</f>
        <v>46050.826000000001</v>
      </c>
      <c r="I118" s="16">
        <f>H96+H115-H118</f>
        <v>0</v>
      </c>
      <c r="J118" s="181">
        <f>'ССР 2000 (19.12.2018)'!H98-H118-SUM(J23,J35,J101:L102)</f>
        <v>3.0000000000000001E-3</v>
      </c>
      <c r="K118" s="263">
        <f>SUM(J23,J101:L102)</f>
        <v>413.43099999999998</v>
      </c>
    </row>
    <row r="119" spans="1:12" x14ac:dyDescent="0.2">
      <c r="A119" s="57"/>
      <c r="B119" s="57"/>
      <c r="C119" s="211" t="str">
        <f>$C$30</f>
        <v>ПС</v>
      </c>
      <c r="D119" s="213">
        <f t="shared" ref="D119:G120" si="46">SUM(D97,D116)</f>
        <v>6634.259</v>
      </c>
      <c r="E119" s="213">
        <f t="shared" si="46"/>
        <v>5817.3519999999999</v>
      </c>
      <c r="F119" s="213">
        <f t="shared" si="46"/>
        <v>31685.59</v>
      </c>
      <c r="G119" s="213">
        <f t="shared" si="46"/>
        <v>1280.8440000000001</v>
      </c>
      <c r="H119" s="213">
        <f>SUM(D119:G119)</f>
        <v>45418.044999999998</v>
      </c>
      <c r="I119" s="16">
        <f>SUM('ССР 2000 (19.12.2018)'!H99)-H119-SUM(J23,J35,J101,L101)</f>
        <v>6.0000000000000001E-3</v>
      </c>
    </row>
    <row r="120" spans="1:12" x14ac:dyDescent="0.2">
      <c r="A120" s="57"/>
      <c r="B120" s="57"/>
      <c r="C120" s="211" t="str">
        <f>$C$31</f>
        <v>ВОЛС</v>
      </c>
      <c r="D120" s="213">
        <f t="shared" si="46"/>
        <v>51.037999999999997</v>
      </c>
      <c r="E120" s="213">
        <f t="shared" si="46"/>
        <v>581</v>
      </c>
      <c r="F120" s="213">
        <f t="shared" si="46"/>
        <v>0</v>
      </c>
      <c r="G120" s="213">
        <f t="shared" si="46"/>
        <v>0.74299999999999999</v>
      </c>
      <c r="H120" s="213">
        <f>SUM(D120:G120)</f>
        <v>632.78099999999995</v>
      </c>
      <c r="I120" s="16">
        <f>SUM('ССР 2000 (19.12.2018)'!H100)-H120-SUM(J102,L102)</f>
        <v>-3.0000000000000001E-3</v>
      </c>
    </row>
    <row r="121" spans="1:12" ht="7.5" customHeight="1" x14ac:dyDescent="0.2">
      <c r="A121" s="168"/>
      <c r="B121" s="169"/>
      <c r="C121" s="169"/>
      <c r="D121" s="170"/>
      <c r="E121" s="170"/>
      <c r="F121" s="170"/>
      <c r="G121" s="170"/>
      <c r="H121" s="171"/>
    </row>
    <row r="122" spans="1:12" ht="57" customHeight="1" x14ac:dyDescent="0.2">
      <c r="A122" s="353" t="s">
        <v>294</v>
      </c>
      <c r="B122" s="354"/>
      <c r="C122" s="354"/>
      <c r="D122" s="354"/>
      <c r="E122" s="354"/>
      <c r="F122" s="354"/>
      <c r="G122" s="354"/>
      <c r="H122" s="355"/>
      <c r="I122" s="181">
        <f>'ССР 2000 (19.12.2018)'!H116-H125-SUM(J123,L123:L124)</f>
        <v>0.108</v>
      </c>
    </row>
    <row r="123" spans="1:12" ht="25.5" x14ac:dyDescent="0.2">
      <c r="A123" s="276">
        <f>A110+1</f>
        <v>34</v>
      </c>
      <c r="B123" s="253" t="str">
        <f>'ССР 2000 (19.12.2018)'!B114</f>
        <v xml:space="preserve">МДС 81.35-2004 прил.№ 8  </v>
      </c>
      <c r="C123" s="253" t="s">
        <v>295</v>
      </c>
      <c r="D123" s="152">
        <f t="shared" ref="D123:F124" si="47">(0)/$I$17</f>
        <v>0</v>
      </c>
      <c r="E123" s="152">
        <f t="shared" si="47"/>
        <v>0</v>
      </c>
      <c r="F123" s="152">
        <f t="shared" si="47"/>
        <v>0</v>
      </c>
      <c r="G123" s="152">
        <f>H119*0.2%</f>
        <v>90.835999999999999</v>
      </c>
      <c r="H123" s="153">
        <f t="shared" ref="H123:H130" si="48">SUM(D123:G123)</f>
        <v>90.835999999999999</v>
      </c>
      <c r="I123" s="288">
        <f>SUM('ССР 2000 (19.12.2018)'!H114)-H123</f>
        <v>97.97</v>
      </c>
      <c r="J123" s="285">
        <f>SUM('ССР 2000 (19.12.2018)'!H111:H113)</f>
        <v>2878.64</v>
      </c>
      <c r="K123" s="287" t="s">
        <v>102</v>
      </c>
      <c r="L123" s="60">
        <f>SUM(J23,J35,J101)*0.2%</f>
        <v>97.87</v>
      </c>
    </row>
    <row r="124" spans="1:12" ht="25.5" x14ac:dyDescent="0.2">
      <c r="A124" s="276">
        <f>A123+1</f>
        <v>35</v>
      </c>
      <c r="B124" s="253" t="str">
        <f>'ССР 2000 (19.12.2018)'!B115</f>
        <v xml:space="preserve">МДС 81.35-2004 прил.№ 8  </v>
      </c>
      <c r="C124" s="253" t="s">
        <v>296</v>
      </c>
      <c r="D124" s="152">
        <f t="shared" si="47"/>
        <v>0</v>
      </c>
      <c r="E124" s="152">
        <f t="shared" si="47"/>
        <v>0</v>
      </c>
      <c r="F124" s="152">
        <f t="shared" si="47"/>
        <v>0</v>
      </c>
      <c r="G124" s="152">
        <f>H120*0.2%</f>
        <v>1.266</v>
      </c>
      <c r="H124" s="153">
        <f t="shared" si="48"/>
        <v>1.266</v>
      </c>
      <c r="I124" s="288">
        <f>SUM('ССР 2000 (19.12.2018)'!H115)-H124</f>
        <v>0.03</v>
      </c>
      <c r="J124" s="281"/>
      <c r="K124" s="59"/>
      <c r="L124" s="60">
        <f>SUM(J102)*0.2%</f>
        <v>0.03</v>
      </c>
    </row>
    <row r="125" spans="1:12" x14ac:dyDescent="0.2">
      <c r="A125" s="10"/>
      <c r="B125" s="11"/>
      <c r="C125" s="11" t="s">
        <v>100</v>
      </c>
      <c r="D125" s="15">
        <f>SUM(D126:D127)</f>
        <v>0</v>
      </c>
      <c r="E125" s="15">
        <f t="shared" ref="E125" si="49">SUM(E126:E127)</f>
        <v>0</v>
      </c>
      <c r="F125" s="15">
        <f t="shared" ref="F125" si="50">SUM(F126:F127)</f>
        <v>0</v>
      </c>
      <c r="G125" s="15">
        <f t="shared" ref="G125" si="51">SUM(G126:G127)</f>
        <v>92.102000000000004</v>
      </c>
      <c r="H125" s="15">
        <f t="shared" si="48"/>
        <v>92.102000000000004</v>
      </c>
      <c r="I125" s="282">
        <f>SUM(H123:H124)-H125</f>
        <v>0</v>
      </c>
      <c r="J125" s="283"/>
    </row>
    <row r="126" spans="1:12" x14ac:dyDescent="0.2">
      <c r="A126" s="57"/>
      <c r="B126" s="57"/>
      <c r="C126" s="212" t="str">
        <f>$C$30</f>
        <v>ПС</v>
      </c>
      <c r="D126" s="152">
        <f>SUM(D123)</f>
        <v>0</v>
      </c>
      <c r="E126" s="152">
        <f t="shared" ref="E126:G126" si="52">SUM(E123)</f>
        <v>0</v>
      </c>
      <c r="F126" s="152">
        <f t="shared" si="52"/>
        <v>0</v>
      </c>
      <c r="G126" s="152">
        <f t="shared" si="52"/>
        <v>90.835999999999999</v>
      </c>
      <c r="H126" s="153">
        <f t="shared" si="48"/>
        <v>90.835999999999999</v>
      </c>
      <c r="I126" s="288">
        <f>'ССР 2000 (19.12.2018)'!H117-H126-SUM(J123)</f>
        <v>97.97</v>
      </c>
      <c r="J126" s="285">
        <f>SUM('ССР 2000 (19.12.2018)'!G103,'ССР 2000 (19.12.2018)'!G105)</f>
        <v>5067.78</v>
      </c>
      <c r="K126" s="287" t="s">
        <v>300</v>
      </c>
      <c r="L126" s="60">
        <f>SUM(J23,J35,J101,L101,J123,J126)</f>
        <v>56931.360000000001</v>
      </c>
    </row>
    <row r="127" spans="1:12" x14ac:dyDescent="0.2">
      <c r="A127" s="57"/>
      <c r="B127" s="57"/>
      <c r="C127" s="212" t="str">
        <f>$C$31</f>
        <v>ВОЛС</v>
      </c>
      <c r="D127" s="152">
        <f>SUM(D124)</f>
        <v>0</v>
      </c>
      <c r="E127" s="152">
        <f t="shared" ref="E127:G127" si="53">SUM(E124)</f>
        <v>0</v>
      </c>
      <c r="F127" s="152">
        <f t="shared" si="53"/>
        <v>0</v>
      </c>
      <c r="G127" s="152">
        <f t="shared" si="53"/>
        <v>1.266</v>
      </c>
      <c r="H127" s="153">
        <f t="shared" si="48"/>
        <v>1.266</v>
      </c>
      <c r="I127" s="288">
        <f>'ССР 2000 (19.12.2018)'!H118-H127</f>
        <v>0.03</v>
      </c>
      <c r="J127" s="285">
        <f>SUM('ССР 2000 (19.12.2018)'!G104,'ССР 2000 (19.12.2018)'!G106)</f>
        <v>34.19</v>
      </c>
      <c r="K127" s="287" t="s">
        <v>301</v>
      </c>
      <c r="L127" s="60">
        <f>SUM(J102,L102,J127)</f>
        <v>51.76</v>
      </c>
    </row>
    <row r="128" spans="1:12" ht="15.75" customHeight="1" x14ac:dyDescent="0.2">
      <c r="A128" s="10"/>
      <c r="B128" s="11"/>
      <c r="C128" s="159" t="s">
        <v>292</v>
      </c>
      <c r="D128" s="160">
        <f>SUM(D129:D130)</f>
        <v>6685.2969999999996</v>
      </c>
      <c r="E128" s="160">
        <f>SUM(E129:E130)</f>
        <v>6398.3519999999999</v>
      </c>
      <c r="F128" s="160">
        <f>SUM(F129:F130)</f>
        <v>31685.59</v>
      </c>
      <c r="G128" s="160">
        <f>SUM(G129:G130)</f>
        <v>1373.6890000000001</v>
      </c>
      <c r="H128" s="160">
        <f t="shared" si="48"/>
        <v>46142.928</v>
      </c>
      <c r="I128" s="282">
        <f>SUM(H29,H43,H50,H67,H74,H82,H93,H115,H125)-H128</f>
        <v>0</v>
      </c>
      <c r="J128" s="284">
        <f>'ССР 2000 (19.12.2018)'!H119-H128-SUM(L126:L127)</f>
        <v>98.012</v>
      </c>
    </row>
    <row r="129" spans="1:17" x14ac:dyDescent="0.2">
      <c r="A129" s="57"/>
      <c r="B129" s="57"/>
      <c r="C129" s="211" t="str">
        <f>$C$30</f>
        <v>ПС</v>
      </c>
      <c r="D129" s="213">
        <f>SUM(D119,D126)</f>
        <v>6634.259</v>
      </c>
      <c r="E129" s="213">
        <f t="shared" ref="E129:G129" si="54">SUM(E119,E126)</f>
        <v>5817.3519999999999</v>
      </c>
      <c r="F129" s="213">
        <f t="shared" si="54"/>
        <v>31685.59</v>
      </c>
      <c r="G129" s="213">
        <f t="shared" si="54"/>
        <v>1371.68</v>
      </c>
      <c r="H129" s="213">
        <f t="shared" si="48"/>
        <v>45508.881000000001</v>
      </c>
      <c r="I129" s="282">
        <f>SUM(H30,H44,H51,H68,H75,H83,H94,H116,H126)-H129</f>
        <v>0</v>
      </c>
      <c r="J129" s="281">
        <f>'ССР 2000 (19.12.2018)'!H120-H129-SUM(L126)</f>
        <v>97.98</v>
      </c>
    </row>
    <row r="130" spans="1:17" x14ac:dyDescent="0.2">
      <c r="A130" s="57"/>
      <c r="B130" s="57"/>
      <c r="C130" s="211" t="str">
        <f>$C$31</f>
        <v>ВОЛС</v>
      </c>
      <c r="D130" s="213">
        <f>SUM(D120,D127)</f>
        <v>51.037999999999997</v>
      </c>
      <c r="E130" s="213">
        <f t="shared" ref="E130:G130" si="55">SUM(E120,E127)</f>
        <v>581</v>
      </c>
      <c r="F130" s="213">
        <f t="shared" si="55"/>
        <v>0</v>
      </c>
      <c r="G130" s="213">
        <f t="shared" si="55"/>
        <v>2.0089999999999999</v>
      </c>
      <c r="H130" s="213">
        <f t="shared" si="48"/>
        <v>634.04700000000003</v>
      </c>
      <c r="I130" s="282">
        <f>SUM(H31,H45,H52,H69,H76,H84,H95,H117,H127)-H130</f>
        <v>0</v>
      </c>
      <c r="J130" s="281">
        <f>'ССР 2000 (19.12.2018)'!H121-H130-SUM(L127)</f>
        <v>0.03</v>
      </c>
    </row>
    <row r="131" spans="1:17" ht="7.5" customHeight="1" x14ac:dyDescent="0.2">
      <c r="A131" s="168"/>
      <c r="B131" s="169"/>
      <c r="C131" s="169"/>
      <c r="D131" s="170"/>
      <c r="E131" s="170"/>
      <c r="F131" s="170"/>
      <c r="G131" s="170"/>
      <c r="H131" s="171"/>
      <c r="J131" s="235"/>
      <c r="K131" s="235"/>
      <c r="L131" s="235"/>
    </row>
    <row r="132" spans="1:17" x14ac:dyDescent="0.2">
      <c r="A132" s="8"/>
      <c r="B132" s="242" t="s">
        <v>26</v>
      </c>
      <c r="C132" s="242" t="s">
        <v>65</v>
      </c>
      <c r="D132" s="337">
        <f>D128*1.5%+0.001</f>
        <v>100.28</v>
      </c>
      <c r="E132" s="152">
        <f>E128*1.5%</f>
        <v>95.974999999999994</v>
      </c>
      <c r="F132" s="152">
        <f>F128*1.5%</f>
        <v>475.28399999999999</v>
      </c>
      <c r="G132" s="152">
        <f>G128*1.5%</f>
        <v>20.605</v>
      </c>
      <c r="H132" s="153">
        <f>SUM(D132:G132)</f>
        <v>692.14400000000001</v>
      </c>
      <c r="I132" s="162">
        <f>H128*1.5%-H132</f>
        <v>0</v>
      </c>
      <c r="J132" s="236" t="s">
        <v>101</v>
      </c>
      <c r="K132" s="236" t="s">
        <v>230</v>
      </c>
      <c r="L132" s="234"/>
    </row>
    <row r="133" spans="1:17" ht="27" x14ac:dyDescent="0.2">
      <c r="A133" s="10"/>
      <c r="B133" s="11"/>
      <c r="C133" s="159" t="s">
        <v>74</v>
      </c>
      <c r="D133" s="160">
        <f>SUM(D128,D132)</f>
        <v>6785.5770000000002</v>
      </c>
      <c r="E133" s="160">
        <f>SUM(E128,E132)</f>
        <v>6494.3270000000002</v>
      </c>
      <c r="F133" s="160">
        <f>SUM(F128,F132)</f>
        <v>32160.874</v>
      </c>
      <c r="G133" s="160">
        <f>SUM(G128,G132)</f>
        <v>1394.2940000000001</v>
      </c>
      <c r="H133" s="160">
        <f>SUM(D133:G133)</f>
        <v>46835.072</v>
      </c>
      <c r="I133" s="16">
        <f>SUM(H128,H132)-H133</f>
        <v>0</v>
      </c>
      <c r="J133" s="235">
        <f>SUM(G105)*1.015</f>
        <v>1094.94</v>
      </c>
      <c r="K133" s="235">
        <f>SUM(G106:G110,G123:G124)*1.015</f>
        <v>299.35399999999998</v>
      </c>
      <c r="L133" s="235">
        <f>SUM(J133:K133)-G133</f>
        <v>0</v>
      </c>
    </row>
    <row r="134" spans="1:17" ht="7.5" customHeight="1" x14ac:dyDescent="0.2">
      <c r="A134" s="168"/>
      <c r="B134" s="169"/>
      <c r="C134" s="169"/>
      <c r="D134" s="170"/>
      <c r="E134" s="170"/>
      <c r="F134" s="170"/>
      <c r="G134" s="170"/>
      <c r="H134" s="171"/>
      <c r="J134" s="235"/>
      <c r="K134" s="235"/>
      <c r="L134" s="235"/>
    </row>
    <row r="135" spans="1:17" ht="63.75" x14ac:dyDescent="0.2">
      <c r="A135" s="8"/>
      <c r="B135" s="242" t="s">
        <v>77</v>
      </c>
      <c r="C135" s="242" t="s">
        <v>76</v>
      </c>
      <c r="D135" s="298">
        <f>D133*7.1</f>
        <v>48177.597000000002</v>
      </c>
      <c r="E135" s="152">
        <f>E133*7.1</f>
        <v>46109.722000000002</v>
      </c>
      <c r="F135" s="152">
        <f>F133*3.82</f>
        <v>122854.539</v>
      </c>
      <c r="G135" s="298">
        <f>SUM(G105)*(100%+1.5%)*15.97+(G133-SUM(G105)*(100%+1.5%))*7.53-0.004</f>
        <v>19740.327000000001</v>
      </c>
      <c r="H135" s="153">
        <f t="shared" ref="H135:H144" si="56">SUM(D135:G135)</f>
        <v>236882.185</v>
      </c>
      <c r="I135" s="162">
        <f>SUM(J135:K135)</f>
        <v>19740.327000000001</v>
      </c>
      <c r="J135" s="302">
        <f>J133*15.97</f>
        <v>17486.191800000001</v>
      </c>
      <c r="K135" s="302">
        <f>K133*7.53</f>
        <v>2254.1356000000001</v>
      </c>
      <c r="L135" s="235">
        <f>SUM(J135:K135)-G135</f>
        <v>0</v>
      </c>
    </row>
    <row r="136" spans="1:17" ht="36" x14ac:dyDescent="0.2">
      <c r="A136" s="62"/>
      <c r="B136" s="63" t="s">
        <v>117</v>
      </c>
      <c r="C136" s="71" t="str">
        <f>"Перевод в цены 2013 г. И = "&amp;J136</f>
        <v>Перевод в цены 2013 г. И = 1,06</v>
      </c>
      <c r="D136" s="163">
        <f>D135*$J136</f>
        <v>51068.252999999997</v>
      </c>
      <c r="E136" s="163">
        <f>E135*$J136</f>
        <v>48876.305</v>
      </c>
      <c r="F136" s="163">
        <f>F135*$J136</f>
        <v>130225.811</v>
      </c>
      <c r="G136" s="163">
        <f>G135*$J136</f>
        <v>20924.746999999999</v>
      </c>
      <c r="H136" s="164">
        <f t="shared" si="56"/>
        <v>251095.11600000001</v>
      </c>
      <c r="I136" s="64">
        <f>H135*J136-H136</f>
        <v>0</v>
      </c>
      <c r="J136" s="205">
        <f>N136</f>
        <v>1.06</v>
      </c>
      <c r="K136" s="122">
        <f>HLOOKUP($Q136,'НМЦ для Подр. '!$K$11:$V$16,5,0)</f>
        <v>1.0549999999999999</v>
      </c>
      <c r="L136" s="122">
        <f>HLOOKUP($Q136,'НМЦ для Подр. '!$K$11:$V$16,3,0)</f>
        <v>1.0589999999999999</v>
      </c>
      <c r="M136" s="122">
        <f>HLOOKUP($Q136,'НМЦ для Подр. '!$K$11:$V$16,2,0)</f>
        <v>1.06</v>
      </c>
      <c r="N136" s="122">
        <f>HLOOKUP($Q136,'НМЦ для Подр. '!$K$11:$V$16,4,0)</f>
        <v>1.06</v>
      </c>
      <c r="O136" s="122">
        <f>HLOOKUP($Q136,'НМЦ для Подр. '!$K$11:$V$16,6,0)</f>
        <v>1.06</v>
      </c>
      <c r="P136" s="122">
        <f>HLOOKUP($Q136,'НМЦ для Подр. '!$K$11:$V$17,7,0)</f>
        <v>1.06</v>
      </c>
      <c r="Q136" s="9" t="s">
        <v>80</v>
      </c>
    </row>
    <row r="137" spans="1:17" ht="36" x14ac:dyDescent="0.2">
      <c r="A137" s="62"/>
      <c r="B137" s="63" t="s">
        <v>117</v>
      </c>
      <c r="C137" s="71" t="str">
        <f>"Перевод в цены 2014 г. И = "&amp;J137</f>
        <v>Перевод в цены 2014 г. И = 1,049</v>
      </c>
      <c r="D137" s="338">
        <f>D136*$J137+0.001</f>
        <v>53570.597999999998</v>
      </c>
      <c r="E137" s="163">
        <f t="shared" ref="E137:E141" si="57">E136*$J137</f>
        <v>51271.243999999999</v>
      </c>
      <c r="F137" s="163">
        <f>F136*$J137</f>
        <v>136606.87599999999</v>
      </c>
      <c r="G137" s="163">
        <f>G136*$J137</f>
        <v>21950.06</v>
      </c>
      <c r="H137" s="164">
        <f t="shared" si="56"/>
        <v>263398.77799999999</v>
      </c>
      <c r="I137" s="64">
        <f t="shared" ref="I137:I142" si="58">H136*J137-H137</f>
        <v>0</v>
      </c>
      <c r="J137" s="205">
        <f t="shared" ref="J137:J143" si="59">N137</f>
        <v>1.0489999999999999</v>
      </c>
      <c r="K137" s="122">
        <f>HLOOKUP($Q137,'НМЦ для Подр. '!$K$11:$V$16,5,0)</f>
        <v>1.046</v>
      </c>
      <c r="L137" s="122">
        <f>HLOOKUP($Q137,'НМЦ для Подр. '!$K$11:$V$16,3,0)</f>
        <v>1.0580000000000001</v>
      </c>
      <c r="M137" s="122">
        <f>HLOOKUP($Q137,'НМЦ для Подр. '!$K$11:$V$16,2,0)</f>
        <v>1.0489999999999999</v>
      </c>
      <c r="N137" s="122">
        <f>HLOOKUP($Q137,'НМЦ для Подр. '!$K$11:$V$16,4,0)</f>
        <v>1.0489999999999999</v>
      </c>
      <c r="O137" s="122">
        <f>HLOOKUP($Q137,'НМЦ для Подр. '!$K$11:$V$16,6,0)</f>
        <v>1.0489999999999999</v>
      </c>
      <c r="P137" s="122">
        <f>HLOOKUP($Q137,'НМЦ для Подр. '!$K$11:$V$17,7,0)</f>
        <v>1.0489999999999999</v>
      </c>
      <c r="Q137" s="9" t="s">
        <v>37</v>
      </c>
    </row>
    <row r="138" spans="1:17" ht="36" x14ac:dyDescent="0.2">
      <c r="A138" s="62"/>
      <c r="B138" s="63" t="s">
        <v>117</v>
      </c>
      <c r="C138" s="71" t="str">
        <f>"Перевод в цены 2015 г. И = "&amp;J138</f>
        <v>Перевод в цены 2015 г. И = 1,143</v>
      </c>
      <c r="D138" s="163">
        <f>D137*$J138</f>
        <v>61231.194000000003</v>
      </c>
      <c r="E138" s="299">
        <f>E137*$J138-0.001</f>
        <v>58603.031000000003</v>
      </c>
      <c r="F138" s="163">
        <f t="shared" ref="F138:G143" si="60">F137*$J138</f>
        <v>156141.65900000001</v>
      </c>
      <c r="G138" s="163">
        <f t="shared" si="60"/>
        <v>25088.919000000002</v>
      </c>
      <c r="H138" s="164">
        <f t="shared" si="56"/>
        <v>301064.80300000001</v>
      </c>
      <c r="I138" s="64">
        <f t="shared" si="58"/>
        <v>0</v>
      </c>
      <c r="J138" s="205">
        <f t="shared" si="59"/>
        <v>1.143</v>
      </c>
      <c r="K138" s="122">
        <f>HLOOKUP($Q138,'НМЦ для Подр. '!$K$11:$V$16,5,0)</f>
        <v>1.046</v>
      </c>
      <c r="L138" s="122">
        <f>HLOOKUP($Q138,'НМЦ для Подр. '!$K$11:$V$16,3,0)</f>
        <v>1.0620000000000001</v>
      </c>
      <c r="M138" s="122">
        <f>HLOOKUP($Q138,'НМЦ для Подр. '!$K$11:$V$16,2,0)</f>
        <v>1.143</v>
      </c>
      <c r="N138" s="122">
        <f>HLOOKUP($Q138,'НМЦ для Подр. '!$K$11:$V$16,4,0)</f>
        <v>1.143</v>
      </c>
      <c r="O138" s="122">
        <f>HLOOKUP($Q138,'НМЦ для Подр. '!$K$11:$V$16,6,0)</f>
        <v>1.143</v>
      </c>
      <c r="P138" s="122">
        <f>HLOOKUP($Q138,'НМЦ для Подр. '!$K$11:$V$17,7,0)</f>
        <v>1.143</v>
      </c>
      <c r="Q138" s="9" t="s">
        <v>38</v>
      </c>
    </row>
    <row r="139" spans="1:17" ht="36" x14ac:dyDescent="0.2">
      <c r="A139" s="62"/>
      <c r="B139" s="63" t="s">
        <v>117</v>
      </c>
      <c r="C139" s="71" t="str">
        <f>"Перевод в цены 2016 г. И = "&amp;J139</f>
        <v>Перевод в цены 2016 г. И = 1,063</v>
      </c>
      <c r="D139" s="163">
        <f t="shared" ref="D139:D143" si="61">D138*$J139</f>
        <v>65088.758999999998</v>
      </c>
      <c r="E139" s="163">
        <f t="shared" si="57"/>
        <v>62295.021999999997</v>
      </c>
      <c r="F139" s="163">
        <f>F138*$J139</f>
        <v>165978.584</v>
      </c>
      <c r="G139" s="163">
        <f t="shared" si="60"/>
        <v>26669.521000000001</v>
      </c>
      <c r="H139" s="164">
        <f t="shared" si="56"/>
        <v>320031.886</v>
      </c>
      <c r="I139" s="64">
        <f t="shared" si="58"/>
        <v>0</v>
      </c>
      <c r="J139" s="205">
        <f t="shared" si="59"/>
        <v>1.0629999999999999</v>
      </c>
      <c r="K139" s="122">
        <f>HLOOKUP($Q139,'НМЦ для Подр. '!$K$11:$V$16,5,0)</f>
        <v>1.0469999999999999</v>
      </c>
      <c r="L139" s="122">
        <f>HLOOKUP($Q139,'НМЦ для Подр. '!$K$11:$V$16,3,0)</f>
        <v>1.0649999999999999</v>
      </c>
      <c r="M139" s="122">
        <f>HLOOKUP($Q139,'НМЦ для Подр. '!$K$11:$V$16,2,0)</f>
        <v>1.081</v>
      </c>
      <c r="N139" s="122">
        <f>HLOOKUP($Q139,'НМЦ для Подр. '!$K$11:$V$16,4,0)</f>
        <v>1.0629999999999999</v>
      </c>
      <c r="O139" s="122">
        <f>HLOOKUP($Q139,'НМЦ для Подр. '!$K$11:$V$16,6,0)</f>
        <v>1.06</v>
      </c>
      <c r="P139" s="122">
        <f>HLOOKUP($Q139,'НМЦ для Подр. '!$K$11:$V$17,7,0)</f>
        <v>1.0629999999999999</v>
      </c>
      <c r="Q139" s="9" t="s">
        <v>39</v>
      </c>
    </row>
    <row r="140" spans="1:17" ht="36" x14ac:dyDescent="0.2">
      <c r="A140" s="62"/>
      <c r="B140" s="63" t="s">
        <v>118</v>
      </c>
      <c r="C140" s="71" t="str">
        <f>"Перевод в цены 2017 г. И = "&amp;J140</f>
        <v>Перевод в цены 2017 г. И = 1,044</v>
      </c>
      <c r="D140" s="163">
        <f>D139*$J140</f>
        <v>67952.664000000004</v>
      </c>
      <c r="E140" s="163">
        <f t="shared" si="57"/>
        <v>65036.002999999997</v>
      </c>
      <c r="F140" s="163">
        <f t="shared" si="60"/>
        <v>173281.64199999999</v>
      </c>
      <c r="G140" s="163">
        <f>G139*$J140</f>
        <v>27842.98</v>
      </c>
      <c r="H140" s="164">
        <f t="shared" si="56"/>
        <v>334113.28899999999</v>
      </c>
      <c r="I140" s="64">
        <f t="shared" si="58"/>
        <v>0</v>
      </c>
      <c r="J140" s="205">
        <f t="shared" si="59"/>
        <v>1.044</v>
      </c>
      <c r="K140" s="122">
        <f>HLOOKUP($Q140,'НМЦ для Подр. '!$K$11:$V$16,5,0)</f>
        <v>1.046</v>
      </c>
      <c r="L140" s="122">
        <f>HLOOKUP($Q140,'НМЦ для Подр. '!$K$11:$V$16,3,0)</f>
        <v>1.0569999999999999</v>
      </c>
      <c r="M140" s="122">
        <f>HLOOKUP($Q140,'НМЦ для Подр. '!$K$11:$V$16,2,0)</f>
        <v>1.054</v>
      </c>
      <c r="N140" s="122">
        <f>HLOOKUP($Q140,'НМЦ для Подр. '!$K$11:$V$16,4,0)</f>
        <v>1.044</v>
      </c>
      <c r="O140" s="122">
        <f>HLOOKUP($Q140,'НМЦ для Подр. '!$K$11:$V$16,6,0)</f>
        <v>1.05</v>
      </c>
      <c r="P140" s="122">
        <f>HLOOKUP($Q140,'НМЦ для Подр. '!$K$11:$V$17,7,0)</f>
        <v>1.0369999999999999</v>
      </c>
      <c r="Q140" s="9" t="s">
        <v>40</v>
      </c>
    </row>
    <row r="141" spans="1:17" ht="36" x14ac:dyDescent="0.2">
      <c r="A141" s="62"/>
      <c r="B141" s="63" t="s">
        <v>55</v>
      </c>
      <c r="C141" s="71" t="str">
        <f>"Перевод в цены 2018 г. И = "&amp;J141</f>
        <v>Перевод в цены 2018 г. И = 1,046</v>
      </c>
      <c r="D141" s="163">
        <f>D140*$J141</f>
        <v>71078.486999999994</v>
      </c>
      <c r="E141" s="163">
        <f t="shared" si="57"/>
        <v>68027.659</v>
      </c>
      <c r="F141" s="163">
        <f t="shared" si="60"/>
        <v>181252.598</v>
      </c>
      <c r="G141" s="163">
        <f>G140*$J141</f>
        <v>29123.757000000001</v>
      </c>
      <c r="H141" s="164">
        <f t="shared" si="56"/>
        <v>349482.50099999999</v>
      </c>
      <c r="I141" s="64">
        <f t="shared" si="58"/>
        <v>0</v>
      </c>
      <c r="J141" s="205">
        <f t="shared" si="59"/>
        <v>1.046</v>
      </c>
      <c r="K141" s="122">
        <f>HLOOKUP($Q141,'НМЦ для Подр. '!$K$11:$V$16,5,0)</f>
        <v>1.046</v>
      </c>
      <c r="L141" s="122">
        <f>HLOOKUP($Q141,'НМЦ для Подр. '!$K$11:$V$16,3,0)</f>
        <v>1.0549999999999999</v>
      </c>
      <c r="M141" s="122">
        <f>HLOOKUP($Q141,'НМЦ для Подр. '!$K$11:$V$16,2,0)</f>
        <v>1.044</v>
      </c>
      <c r="N141" s="122">
        <f>HLOOKUP($Q141,'НМЦ для Подр. '!$K$11:$V$16,4,0)</f>
        <v>1.046</v>
      </c>
      <c r="O141" s="122">
        <f>HLOOKUP($Q141,'НМЦ для Подр. '!$K$11:$V$16,6,0)</f>
        <v>1.0449999999999999</v>
      </c>
      <c r="P141" s="122">
        <f>HLOOKUP($Q141,'НМЦ для Подр. '!$K$11:$V$17,7,0)</f>
        <v>1.0489999999999999</v>
      </c>
      <c r="Q141" s="9" t="s">
        <v>81</v>
      </c>
    </row>
    <row r="142" spans="1:17" ht="36" x14ac:dyDescent="0.2">
      <c r="A142" s="62"/>
      <c r="B142" s="63" t="s">
        <v>55</v>
      </c>
      <c r="C142" s="71" t="str">
        <f>"Перевод в цены 2019 г. И = "&amp;J142</f>
        <v>Перевод в цены 2019 г. И = 1,044</v>
      </c>
      <c r="D142" s="163">
        <f>D141*$J142</f>
        <v>74205.94</v>
      </c>
      <c r="E142" s="163">
        <f>E141*$J142</f>
        <v>71020.876000000004</v>
      </c>
      <c r="F142" s="163">
        <f t="shared" si="60"/>
        <v>189227.712</v>
      </c>
      <c r="G142" s="299">
        <f>G141*$J142</f>
        <v>30405.202000000001</v>
      </c>
      <c r="H142" s="164">
        <f t="shared" si="56"/>
        <v>364859.73</v>
      </c>
      <c r="I142" s="64">
        <f t="shared" si="58"/>
        <v>0</v>
      </c>
      <c r="J142" s="205">
        <f t="shared" si="59"/>
        <v>1.044</v>
      </c>
      <c r="K142" s="122">
        <f>HLOOKUP($Q142,'НМЦ для Подр. '!$K$11:$V$16,5,0)</f>
        <v>1.04</v>
      </c>
      <c r="L142" s="122">
        <f>HLOOKUP($Q142,'НМЦ для Подр. '!$K$11:$V$16,3,0)</f>
        <v>1.0549999999999999</v>
      </c>
      <c r="M142" s="122">
        <f>HLOOKUP($Q142,'НМЦ для Подр. '!$K$11:$V$16,2,0)</f>
        <v>1.046</v>
      </c>
      <c r="N142" s="122">
        <f>HLOOKUP($Q142,'НМЦ для Подр. '!$K$11:$V$16,4,0)</f>
        <v>1.044</v>
      </c>
      <c r="O142" s="122">
        <f>HLOOKUP($Q142,'НМЦ для Подр. '!$K$11:$V$16,6,0)</f>
        <v>1.042</v>
      </c>
      <c r="P142" s="122">
        <f>HLOOKUP($Q142,'НМЦ для Подр. '!$K$11:$V$17,7,0)</f>
        <v>1.05</v>
      </c>
      <c r="Q142" s="9" t="s">
        <v>79</v>
      </c>
    </row>
    <row r="143" spans="1:17" ht="36" x14ac:dyDescent="0.2">
      <c r="A143" s="62"/>
      <c r="B143" s="63" t="s">
        <v>55</v>
      </c>
      <c r="C143" s="71" t="str">
        <f>"Перевод в цены 2020 г. И = "&amp;J143</f>
        <v>Перевод в цены 2020 г. И = 1,042</v>
      </c>
      <c r="D143" s="163">
        <f t="shared" si="61"/>
        <v>77322.589000000007</v>
      </c>
      <c r="E143" s="163">
        <f>E142*$J143</f>
        <v>74003.752999999997</v>
      </c>
      <c r="F143" s="338">
        <f>F142*$J143-0.001</f>
        <v>197175.27499999999</v>
      </c>
      <c r="G143" s="163">
        <f t="shared" si="60"/>
        <v>31682.22</v>
      </c>
      <c r="H143" s="164">
        <f t="shared" ref="H143" si="62">SUM(D143:G143)</f>
        <v>380183.837</v>
      </c>
      <c r="I143" s="64">
        <f t="shared" ref="I143" si="63">H142*J143-H143</f>
        <v>0</v>
      </c>
      <c r="J143" s="205">
        <f t="shared" si="59"/>
        <v>1.042</v>
      </c>
      <c r="K143" s="122">
        <f>HLOOKUP($Q143,'НМЦ для Подр. '!$K$11:$V$16,5,0)</f>
        <v>1.0309999999999999</v>
      </c>
      <c r="L143" s="122">
        <f>HLOOKUP($Q143,'НМЦ для Подр. '!$K$11:$V$16,3,0)</f>
        <v>1.0509999999999999</v>
      </c>
      <c r="M143" s="122">
        <f>HLOOKUP($Q143,'НМЦ для Подр. '!$K$11:$V$16,2,0)</f>
        <v>1.0389999999999999</v>
      </c>
      <c r="N143" s="122">
        <f>HLOOKUP($Q143,'НМЦ для Подр. '!$K$11:$V$16,4,0)</f>
        <v>1.042</v>
      </c>
      <c r="O143" s="122">
        <f>HLOOKUP($Q143,'НМЦ для Подр. '!$K$11:$V$16,6,0)</f>
        <v>1.0389999999999999</v>
      </c>
      <c r="P143" s="122">
        <f>HLOOKUP($Q143,'НМЦ для Подр. '!$K$11:$V$17,7,0)</f>
        <v>1.044</v>
      </c>
      <c r="Q143" s="9" t="s">
        <v>82</v>
      </c>
    </row>
    <row r="144" spans="1:17" ht="25.5" x14ac:dyDescent="0.2">
      <c r="A144" s="62"/>
      <c r="B144" s="63"/>
      <c r="C144" s="11" t="s">
        <v>317</v>
      </c>
      <c r="D144" s="165">
        <f>D143</f>
        <v>77322.589000000007</v>
      </c>
      <c r="E144" s="165">
        <f t="shared" ref="E144:G144" si="64">E143</f>
        <v>74003.752999999997</v>
      </c>
      <c r="F144" s="165">
        <f t="shared" si="64"/>
        <v>197175.27499999999</v>
      </c>
      <c r="G144" s="165">
        <f t="shared" si="64"/>
        <v>31682.22</v>
      </c>
      <c r="H144" s="166">
        <f t="shared" si="56"/>
        <v>380183.837</v>
      </c>
      <c r="I144" s="64"/>
      <c r="J144" s="178">
        <f>H144*0.7</f>
        <v>266128.68599999999</v>
      </c>
      <c r="K144" s="122"/>
      <c r="L144" s="123"/>
      <c r="M144" s="123"/>
      <c r="N144" s="123"/>
      <c r="O144" s="122"/>
      <c r="P144" s="122"/>
    </row>
    <row r="145" spans="1:16" ht="7.5" customHeight="1" x14ac:dyDescent="0.2">
      <c r="A145" s="168"/>
      <c r="B145" s="169"/>
      <c r="C145" s="169"/>
      <c r="D145" s="170"/>
      <c r="E145" s="170"/>
      <c r="F145" s="170"/>
      <c r="G145" s="170"/>
      <c r="H145" s="171"/>
    </row>
    <row r="146" spans="1:16" x14ac:dyDescent="0.2">
      <c r="A146" s="66" t="s">
        <v>56</v>
      </c>
      <c r="B146" s="67"/>
      <c r="C146" s="67"/>
      <c r="D146" s="68"/>
      <c r="E146" s="68"/>
      <c r="F146" s="68"/>
      <c r="G146" s="68"/>
      <c r="H146" s="68"/>
      <c r="I146" s="64"/>
      <c r="K146" s="121"/>
      <c r="L146" s="121"/>
      <c r="M146" s="69"/>
      <c r="N146" s="69"/>
      <c r="O146" s="65"/>
      <c r="P146" s="65"/>
    </row>
    <row r="147" spans="1:16" x14ac:dyDescent="0.2">
      <c r="A147" s="62"/>
      <c r="B147" s="70"/>
      <c r="C147" s="71" t="s">
        <v>306</v>
      </c>
      <c r="D147" s="163">
        <f>ROUND(D144*20%,3)</f>
        <v>15464.518</v>
      </c>
      <c r="E147" s="163">
        <f t="shared" ref="E147:G147" si="65">ROUND(E144*20%,3)</f>
        <v>14800.751</v>
      </c>
      <c r="F147" s="163">
        <f t="shared" si="65"/>
        <v>39435.055</v>
      </c>
      <c r="G147" s="163">
        <f t="shared" si="65"/>
        <v>6336.4440000000004</v>
      </c>
      <c r="H147" s="167">
        <f>SUM(D147:G147)</f>
        <v>76036.767999999996</v>
      </c>
      <c r="I147" s="303">
        <f>H144*20%-H147</f>
        <v>-1E-3</v>
      </c>
      <c r="K147" s="120"/>
      <c r="L147" s="120"/>
      <c r="M147" s="69"/>
      <c r="N147" s="69"/>
      <c r="O147" s="65"/>
      <c r="P147" s="65"/>
    </row>
    <row r="148" spans="1:16" ht="7.5" customHeight="1" x14ac:dyDescent="0.2">
      <c r="A148" s="168"/>
      <c r="B148" s="169"/>
      <c r="C148" s="169"/>
      <c r="D148" s="170"/>
      <c r="E148" s="170"/>
      <c r="F148" s="170"/>
      <c r="G148" s="170"/>
      <c r="H148" s="171"/>
    </row>
    <row r="149" spans="1:16" ht="25.5" x14ac:dyDescent="0.2">
      <c r="A149" s="10"/>
      <c r="B149" s="11"/>
      <c r="C149" s="11" t="s">
        <v>318</v>
      </c>
      <c r="D149" s="109">
        <f>D144+D147</f>
        <v>92787.107000000004</v>
      </c>
      <c r="E149" s="109">
        <f>E144+E147</f>
        <v>88804.504000000001</v>
      </c>
      <c r="F149" s="109">
        <f>F144+F147</f>
        <v>236610.33</v>
      </c>
      <c r="G149" s="109">
        <f>G144+G147</f>
        <v>38018.663999999997</v>
      </c>
      <c r="H149" s="110">
        <f>SUM(D149:G149)</f>
        <v>456220.60499999998</v>
      </c>
      <c r="I149" s="304">
        <f>SUM(H144,H147)-H149</f>
        <v>0</v>
      </c>
      <c r="J149" s="60"/>
    </row>
    <row r="150" spans="1:16" s="76" customFormat="1" x14ac:dyDescent="0.2">
      <c r="A150" s="72"/>
      <c r="B150" s="72"/>
      <c r="C150" s="72"/>
      <c r="D150" s="73"/>
      <c r="E150" s="73"/>
      <c r="F150" s="73"/>
      <c r="G150" s="74"/>
      <c r="H150" s="73"/>
      <c r="I150" s="75"/>
      <c r="K150" s="124">
        <f t="shared" ref="K150:P150" si="66">K136*K137*K138*K139*K140*K141*K142</f>
        <v>1.3751800000000001</v>
      </c>
      <c r="L150" s="124">
        <f t="shared" si="66"/>
        <v>1.4908600000000001</v>
      </c>
      <c r="M150" s="124">
        <f t="shared" si="66"/>
        <v>1.58134</v>
      </c>
      <c r="N150" s="124">
        <f t="shared" si="66"/>
        <v>1.54026</v>
      </c>
      <c r="O150" s="124">
        <f t="shared" si="66"/>
        <v>1.5403100000000001</v>
      </c>
      <c r="P150" s="124">
        <f t="shared" si="66"/>
        <v>1.54314</v>
      </c>
    </row>
    <row r="151" spans="1:16" s="76" customFormat="1" x14ac:dyDescent="0.2">
      <c r="A151" s="72"/>
      <c r="B151" s="72"/>
      <c r="C151" s="72"/>
      <c r="D151" s="73"/>
      <c r="E151" s="73"/>
      <c r="F151" s="73"/>
      <c r="G151" s="74"/>
      <c r="H151" s="73"/>
      <c r="I151" s="75"/>
    </row>
    <row r="152" spans="1:16" s="76" customFormat="1" x14ac:dyDescent="0.2">
      <c r="A152" s="72"/>
      <c r="B152" s="72"/>
      <c r="C152" s="72"/>
      <c r="D152" s="73"/>
      <c r="E152" s="73"/>
      <c r="F152" s="73"/>
      <c r="G152" s="74"/>
      <c r="H152" s="73"/>
      <c r="I152" s="75"/>
    </row>
    <row r="153" spans="1:16" s="76" customFormat="1" x14ac:dyDescent="0.2">
      <c r="A153" s="72"/>
      <c r="B153" s="72"/>
      <c r="C153" s="72"/>
      <c r="D153" s="73"/>
      <c r="E153" s="73"/>
      <c r="F153" s="73"/>
      <c r="G153" s="74"/>
      <c r="H153" s="73"/>
      <c r="I153" s="75"/>
    </row>
    <row r="154" spans="1:16" s="155" customFormat="1" x14ac:dyDescent="0.2">
      <c r="A154" s="244"/>
      <c r="B154" s="46" t="s">
        <v>85</v>
      </c>
      <c r="C154" s="46"/>
      <c r="D154" s="77"/>
      <c r="E154" s="77" t="s">
        <v>75</v>
      </c>
      <c r="F154" s="77"/>
      <c r="G154" s="77"/>
      <c r="H154" s="77"/>
      <c r="I154" s="158"/>
    </row>
    <row r="155" spans="1:16" s="155" customFormat="1" x14ac:dyDescent="0.2">
      <c r="A155" s="244"/>
      <c r="B155" s="78" t="s">
        <v>57</v>
      </c>
      <c r="C155" s="78"/>
      <c r="D155" s="79"/>
      <c r="E155" s="79" t="s">
        <v>58</v>
      </c>
      <c r="F155" s="77"/>
      <c r="G155" s="77"/>
      <c r="H155" s="77"/>
      <c r="I155" s="158"/>
    </row>
    <row r="156" spans="1:16" s="155" customFormat="1" x14ac:dyDescent="0.2">
      <c r="A156" s="244"/>
      <c r="B156" s="46"/>
      <c r="C156" s="46"/>
      <c r="D156" s="77"/>
      <c r="E156" s="77"/>
      <c r="F156" s="77"/>
      <c r="G156" s="77"/>
      <c r="H156" s="77"/>
      <c r="I156" s="158"/>
    </row>
    <row r="157" spans="1:16" s="155" customFormat="1" x14ac:dyDescent="0.2">
      <c r="A157" s="244"/>
      <c r="B157" s="318" t="s">
        <v>308</v>
      </c>
      <c r="C157" s="318"/>
      <c r="D157" s="77"/>
      <c r="E157" s="77" t="s">
        <v>304</v>
      </c>
      <c r="F157" s="77"/>
      <c r="G157" s="77"/>
      <c r="H157" s="77"/>
      <c r="I157" s="158"/>
    </row>
    <row r="158" spans="1:16" s="155" customFormat="1" x14ac:dyDescent="0.2">
      <c r="A158" s="244"/>
      <c r="B158" s="78" t="s">
        <v>60</v>
      </c>
      <c r="C158" s="78"/>
      <c r="D158" s="79"/>
      <c r="E158" s="79" t="s">
        <v>58</v>
      </c>
      <c r="F158" s="77"/>
      <c r="G158" s="77"/>
      <c r="H158" s="77"/>
      <c r="I158" s="158"/>
    </row>
    <row r="159" spans="1:16" s="76" customFormat="1" x14ac:dyDescent="0.2">
      <c r="A159" s="72"/>
      <c r="B159" s="72"/>
      <c r="C159" s="72"/>
      <c r="D159" s="73"/>
      <c r="E159" s="73"/>
      <c r="F159" s="73"/>
      <c r="G159" s="74"/>
      <c r="H159" s="73"/>
      <c r="I159" s="75"/>
    </row>
    <row r="160" spans="1:16" s="76" customFormat="1" x14ac:dyDescent="0.2">
      <c r="A160" s="72"/>
      <c r="B160" s="72"/>
      <c r="C160" s="72"/>
      <c r="D160" s="73"/>
      <c r="E160" s="73"/>
      <c r="F160" s="73"/>
      <c r="G160" s="74"/>
      <c r="H160" s="73"/>
      <c r="I160" s="75"/>
    </row>
    <row r="164" spans="5:7" x14ac:dyDescent="0.2">
      <c r="E164" s="60"/>
      <c r="F164" s="60"/>
      <c r="G164" s="60"/>
    </row>
    <row r="165" spans="5:7" x14ac:dyDescent="0.2">
      <c r="E165" s="60"/>
      <c r="F165" s="60"/>
      <c r="G165" s="60"/>
    </row>
    <row r="167" spans="5:7" x14ac:dyDescent="0.2">
      <c r="E167" s="60"/>
      <c r="F167" s="60"/>
      <c r="G167" s="60"/>
    </row>
    <row r="168" spans="5:7" x14ac:dyDescent="0.2">
      <c r="E168" s="60"/>
      <c r="F168" s="60"/>
      <c r="G168" s="60"/>
    </row>
  </sheetData>
  <mergeCells count="13">
    <mergeCell ref="A122:H122"/>
    <mergeCell ref="A14:H14"/>
    <mergeCell ref="F2:G2"/>
    <mergeCell ref="F3:H4"/>
    <mergeCell ref="F5:H5"/>
    <mergeCell ref="B12:G12"/>
    <mergeCell ref="H18:H19"/>
    <mergeCell ref="B15:G15"/>
    <mergeCell ref="A17:G17"/>
    <mergeCell ref="A18:A19"/>
    <mergeCell ref="B18:B19"/>
    <mergeCell ref="C18:C19"/>
    <mergeCell ref="D18:G18"/>
  </mergeCells>
  <conditionalFormatting sqref="B25:C28">
    <cfRule type="cellIs" dxfId="27" priority="13" operator="equal">
      <formula>0</formula>
    </cfRule>
    <cfRule type="cellIs" dxfId="26" priority="14" operator="equal">
      <formula>0</formula>
    </cfRule>
  </conditionalFormatting>
  <conditionalFormatting sqref="B111:C114">
    <cfRule type="cellIs" dxfId="25" priority="1" operator="equal">
      <formula>0</formula>
    </cfRule>
    <cfRule type="cellIs" dxfId="24" priority="2" operator="equal">
      <formula>0</formula>
    </cfRule>
  </conditionalFormatting>
  <conditionalFormatting sqref="B38:C42">
    <cfRule type="cellIs" dxfId="23" priority="11" operator="equal">
      <formula>0</formula>
    </cfRule>
    <cfRule type="cellIs" dxfId="22" priority="12" operator="equal">
      <formula>0</formula>
    </cfRule>
  </conditionalFormatting>
  <conditionalFormatting sqref="B48:C49">
    <cfRule type="cellIs" dxfId="21" priority="9" operator="equal">
      <formula>0</formula>
    </cfRule>
    <cfRule type="cellIs" dxfId="20" priority="10" operator="equal">
      <formula>0</formula>
    </cfRule>
  </conditionalFormatting>
  <conditionalFormatting sqref="B66:C66">
    <cfRule type="cellIs" dxfId="19" priority="7" operator="equal">
      <formula>0</formula>
    </cfRule>
    <cfRule type="cellIs" dxfId="18" priority="8" operator="equal">
      <formula>0</formula>
    </cfRule>
  </conditionalFormatting>
  <conditionalFormatting sqref="B73:C73">
    <cfRule type="cellIs" dxfId="17" priority="5" operator="equal">
      <formula>0</formula>
    </cfRule>
    <cfRule type="cellIs" dxfId="16" priority="6" operator="equal">
      <formula>0</formula>
    </cfRule>
  </conditionalFormatting>
  <conditionalFormatting sqref="B81:C81">
    <cfRule type="cellIs" dxfId="15" priority="3" operator="equal">
      <formula>0</formula>
    </cfRule>
    <cfRule type="cellIs" dxfId="14" priority="4" operator="equal">
      <formula>0</formula>
    </cfRule>
  </conditionalFormatting>
  <printOptions horizontalCentered="1"/>
  <pageMargins left="0.39370078740157483" right="0" top="0.39370078740157483" bottom="0.39370078740157483" header="0.19685039370078741" footer="0.19685039370078741"/>
  <pageSetup paperSize="9" scale="74" fitToHeight="100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9"/>
  <sheetViews>
    <sheetView showGridLines="0" view="pageBreakPreview" zoomScaleNormal="100" zoomScaleSheetLayoutView="100" workbookViewId="0">
      <selection activeCell="G132" sqref="G132"/>
    </sheetView>
  </sheetViews>
  <sheetFormatPr defaultRowHeight="12.75" outlineLevelRow="1" outlineLevelCol="1" x14ac:dyDescent="0.2"/>
  <cols>
    <col min="1" max="1" width="7.1640625" style="7" customWidth="1"/>
    <col min="2" max="2" width="14.5" style="7" customWidth="1"/>
    <col min="3" max="3" width="43.33203125" style="7" customWidth="1"/>
    <col min="4" max="5" width="16.6640625" style="7" customWidth="1"/>
    <col min="6" max="6" width="18.33203125" style="7" customWidth="1"/>
    <col min="7" max="7" width="16.6640625" style="7" customWidth="1"/>
    <col min="8" max="8" width="18.33203125" style="7" customWidth="1"/>
    <col min="9" max="9" width="11.6640625" style="7" hidden="1" customWidth="1" outlineLevel="1"/>
    <col min="10" max="10" width="9.33203125" style="7" hidden="1" customWidth="1" outlineLevel="1"/>
    <col min="11" max="11" width="10.1640625" style="7" hidden="1" customWidth="1" outlineLevel="1"/>
    <col min="12" max="12" width="9.33203125" style="7" collapsed="1"/>
    <col min="13" max="256" width="9.33203125" style="7"/>
    <col min="257" max="257" width="7.1640625" style="7" customWidth="1"/>
    <col min="258" max="258" width="14.5" style="7" customWidth="1"/>
    <col min="259" max="259" width="45.83203125" style="7" customWidth="1"/>
    <col min="260" max="260" width="13.6640625" style="7" customWidth="1"/>
    <col min="261" max="261" width="13.33203125" style="7" customWidth="1"/>
    <col min="262" max="262" width="16.1640625" style="7" customWidth="1"/>
    <col min="263" max="263" width="15.1640625" style="7" bestFit="1" customWidth="1"/>
    <col min="264" max="264" width="15.83203125" style="7" customWidth="1"/>
    <col min="265" max="265" width="11.6640625" style="7" customWidth="1"/>
    <col min="266" max="512" width="9.33203125" style="7"/>
    <col min="513" max="513" width="7.1640625" style="7" customWidth="1"/>
    <col min="514" max="514" width="14.5" style="7" customWidth="1"/>
    <col min="515" max="515" width="45.83203125" style="7" customWidth="1"/>
    <col min="516" max="516" width="13.6640625" style="7" customWidth="1"/>
    <col min="517" max="517" width="13.33203125" style="7" customWidth="1"/>
    <col min="518" max="518" width="16.1640625" style="7" customWidth="1"/>
    <col min="519" max="519" width="15.1640625" style="7" bestFit="1" customWidth="1"/>
    <col min="520" max="520" width="15.83203125" style="7" customWidth="1"/>
    <col min="521" max="521" width="11.6640625" style="7" customWidth="1"/>
    <col min="522" max="768" width="9.33203125" style="7"/>
    <col min="769" max="769" width="7.1640625" style="7" customWidth="1"/>
    <col min="770" max="770" width="14.5" style="7" customWidth="1"/>
    <col min="771" max="771" width="45.83203125" style="7" customWidth="1"/>
    <col min="772" max="772" width="13.6640625" style="7" customWidth="1"/>
    <col min="773" max="773" width="13.33203125" style="7" customWidth="1"/>
    <col min="774" max="774" width="16.1640625" style="7" customWidth="1"/>
    <col min="775" max="775" width="15.1640625" style="7" bestFit="1" customWidth="1"/>
    <col min="776" max="776" width="15.83203125" style="7" customWidth="1"/>
    <col min="777" max="777" width="11.6640625" style="7" customWidth="1"/>
    <col min="778" max="1024" width="9.33203125" style="7"/>
    <col min="1025" max="1025" width="7.1640625" style="7" customWidth="1"/>
    <col min="1026" max="1026" width="14.5" style="7" customWidth="1"/>
    <col min="1027" max="1027" width="45.83203125" style="7" customWidth="1"/>
    <col min="1028" max="1028" width="13.6640625" style="7" customWidth="1"/>
    <col min="1029" max="1029" width="13.33203125" style="7" customWidth="1"/>
    <col min="1030" max="1030" width="16.1640625" style="7" customWidth="1"/>
    <col min="1031" max="1031" width="15.1640625" style="7" bestFit="1" customWidth="1"/>
    <col min="1032" max="1032" width="15.83203125" style="7" customWidth="1"/>
    <col min="1033" max="1033" width="11.6640625" style="7" customWidth="1"/>
    <col min="1034" max="1280" width="9.33203125" style="7"/>
    <col min="1281" max="1281" width="7.1640625" style="7" customWidth="1"/>
    <col min="1282" max="1282" width="14.5" style="7" customWidth="1"/>
    <col min="1283" max="1283" width="45.83203125" style="7" customWidth="1"/>
    <col min="1284" max="1284" width="13.6640625" style="7" customWidth="1"/>
    <col min="1285" max="1285" width="13.33203125" style="7" customWidth="1"/>
    <col min="1286" max="1286" width="16.1640625" style="7" customWidth="1"/>
    <col min="1287" max="1287" width="15.1640625" style="7" bestFit="1" customWidth="1"/>
    <col min="1288" max="1288" width="15.83203125" style="7" customWidth="1"/>
    <col min="1289" max="1289" width="11.6640625" style="7" customWidth="1"/>
    <col min="1290" max="1536" width="9.33203125" style="7"/>
    <col min="1537" max="1537" width="7.1640625" style="7" customWidth="1"/>
    <col min="1538" max="1538" width="14.5" style="7" customWidth="1"/>
    <col min="1539" max="1539" width="45.83203125" style="7" customWidth="1"/>
    <col min="1540" max="1540" width="13.6640625" style="7" customWidth="1"/>
    <col min="1541" max="1541" width="13.33203125" style="7" customWidth="1"/>
    <col min="1542" max="1542" width="16.1640625" style="7" customWidth="1"/>
    <col min="1543" max="1543" width="15.1640625" style="7" bestFit="1" customWidth="1"/>
    <col min="1544" max="1544" width="15.83203125" style="7" customWidth="1"/>
    <col min="1545" max="1545" width="11.6640625" style="7" customWidth="1"/>
    <col min="1546" max="1792" width="9.33203125" style="7"/>
    <col min="1793" max="1793" width="7.1640625" style="7" customWidth="1"/>
    <col min="1794" max="1794" width="14.5" style="7" customWidth="1"/>
    <col min="1795" max="1795" width="45.83203125" style="7" customWidth="1"/>
    <col min="1796" max="1796" width="13.6640625" style="7" customWidth="1"/>
    <col min="1797" max="1797" width="13.33203125" style="7" customWidth="1"/>
    <col min="1798" max="1798" width="16.1640625" style="7" customWidth="1"/>
    <col min="1799" max="1799" width="15.1640625" style="7" bestFit="1" customWidth="1"/>
    <col min="1800" max="1800" width="15.83203125" style="7" customWidth="1"/>
    <col min="1801" max="1801" width="11.6640625" style="7" customWidth="1"/>
    <col min="1802" max="2048" width="9.33203125" style="7"/>
    <col min="2049" max="2049" width="7.1640625" style="7" customWidth="1"/>
    <col min="2050" max="2050" width="14.5" style="7" customWidth="1"/>
    <col min="2051" max="2051" width="45.83203125" style="7" customWidth="1"/>
    <col min="2052" max="2052" width="13.6640625" style="7" customWidth="1"/>
    <col min="2053" max="2053" width="13.33203125" style="7" customWidth="1"/>
    <col min="2054" max="2054" width="16.1640625" style="7" customWidth="1"/>
    <col min="2055" max="2055" width="15.1640625" style="7" bestFit="1" customWidth="1"/>
    <col min="2056" max="2056" width="15.83203125" style="7" customWidth="1"/>
    <col min="2057" max="2057" width="11.6640625" style="7" customWidth="1"/>
    <col min="2058" max="2304" width="9.33203125" style="7"/>
    <col min="2305" max="2305" width="7.1640625" style="7" customWidth="1"/>
    <col min="2306" max="2306" width="14.5" style="7" customWidth="1"/>
    <col min="2307" max="2307" width="45.83203125" style="7" customWidth="1"/>
    <col min="2308" max="2308" width="13.6640625" style="7" customWidth="1"/>
    <col min="2309" max="2309" width="13.33203125" style="7" customWidth="1"/>
    <col min="2310" max="2310" width="16.1640625" style="7" customWidth="1"/>
    <col min="2311" max="2311" width="15.1640625" style="7" bestFit="1" customWidth="1"/>
    <col min="2312" max="2312" width="15.83203125" style="7" customWidth="1"/>
    <col min="2313" max="2313" width="11.6640625" style="7" customWidth="1"/>
    <col min="2314" max="2560" width="9.33203125" style="7"/>
    <col min="2561" max="2561" width="7.1640625" style="7" customWidth="1"/>
    <col min="2562" max="2562" width="14.5" style="7" customWidth="1"/>
    <col min="2563" max="2563" width="45.83203125" style="7" customWidth="1"/>
    <col min="2564" max="2564" width="13.6640625" style="7" customWidth="1"/>
    <col min="2565" max="2565" width="13.33203125" style="7" customWidth="1"/>
    <col min="2566" max="2566" width="16.1640625" style="7" customWidth="1"/>
    <col min="2567" max="2567" width="15.1640625" style="7" bestFit="1" customWidth="1"/>
    <col min="2568" max="2568" width="15.83203125" style="7" customWidth="1"/>
    <col min="2569" max="2569" width="11.6640625" style="7" customWidth="1"/>
    <col min="2570" max="2816" width="9.33203125" style="7"/>
    <col min="2817" max="2817" width="7.1640625" style="7" customWidth="1"/>
    <col min="2818" max="2818" width="14.5" style="7" customWidth="1"/>
    <col min="2819" max="2819" width="45.83203125" style="7" customWidth="1"/>
    <col min="2820" max="2820" width="13.6640625" style="7" customWidth="1"/>
    <col min="2821" max="2821" width="13.33203125" style="7" customWidth="1"/>
    <col min="2822" max="2822" width="16.1640625" style="7" customWidth="1"/>
    <col min="2823" max="2823" width="15.1640625" style="7" bestFit="1" customWidth="1"/>
    <col min="2824" max="2824" width="15.83203125" style="7" customWidth="1"/>
    <col min="2825" max="2825" width="11.6640625" style="7" customWidth="1"/>
    <col min="2826" max="3072" width="9.33203125" style="7"/>
    <col min="3073" max="3073" width="7.1640625" style="7" customWidth="1"/>
    <col min="3074" max="3074" width="14.5" style="7" customWidth="1"/>
    <col min="3075" max="3075" width="45.83203125" style="7" customWidth="1"/>
    <col min="3076" max="3076" width="13.6640625" style="7" customWidth="1"/>
    <col min="3077" max="3077" width="13.33203125" style="7" customWidth="1"/>
    <col min="3078" max="3078" width="16.1640625" style="7" customWidth="1"/>
    <col min="3079" max="3079" width="15.1640625" style="7" bestFit="1" customWidth="1"/>
    <col min="3080" max="3080" width="15.83203125" style="7" customWidth="1"/>
    <col min="3081" max="3081" width="11.6640625" style="7" customWidth="1"/>
    <col min="3082" max="3328" width="9.33203125" style="7"/>
    <col min="3329" max="3329" width="7.1640625" style="7" customWidth="1"/>
    <col min="3330" max="3330" width="14.5" style="7" customWidth="1"/>
    <col min="3331" max="3331" width="45.83203125" style="7" customWidth="1"/>
    <col min="3332" max="3332" width="13.6640625" style="7" customWidth="1"/>
    <col min="3333" max="3333" width="13.33203125" style="7" customWidth="1"/>
    <col min="3334" max="3334" width="16.1640625" style="7" customWidth="1"/>
    <col min="3335" max="3335" width="15.1640625" style="7" bestFit="1" customWidth="1"/>
    <col min="3336" max="3336" width="15.83203125" style="7" customWidth="1"/>
    <col min="3337" max="3337" width="11.6640625" style="7" customWidth="1"/>
    <col min="3338" max="3584" width="9.33203125" style="7"/>
    <col min="3585" max="3585" width="7.1640625" style="7" customWidth="1"/>
    <col min="3586" max="3586" width="14.5" style="7" customWidth="1"/>
    <col min="3587" max="3587" width="45.83203125" style="7" customWidth="1"/>
    <col min="3588" max="3588" width="13.6640625" style="7" customWidth="1"/>
    <col min="3589" max="3589" width="13.33203125" style="7" customWidth="1"/>
    <col min="3590" max="3590" width="16.1640625" style="7" customWidth="1"/>
    <col min="3591" max="3591" width="15.1640625" style="7" bestFit="1" customWidth="1"/>
    <col min="3592" max="3592" width="15.83203125" style="7" customWidth="1"/>
    <col min="3593" max="3593" width="11.6640625" style="7" customWidth="1"/>
    <col min="3594" max="3840" width="9.33203125" style="7"/>
    <col min="3841" max="3841" width="7.1640625" style="7" customWidth="1"/>
    <col min="3842" max="3842" width="14.5" style="7" customWidth="1"/>
    <col min="3843" max="3843" width="45.83203125" style="7" customWidth="1"/>
    <col min="3844" max="3844" width="13.6640625" style="7" customWidth="1"/>
    <col min="3845" max="3845" width="13.33203125" style="7" customWidth="1"/>
    <col min="3846" max="3846" width="16.1640625" style="7" customWidth="1"/>
    <col min="3847" max="3847" width="15.1640625" style="7" bestFit="1" customWidth="1"/>
    <col min="3848" max="3848" width="15.83203125" style="7" customWidth="1"/>
    <col min="3849" max="3849" width="11.6640625" style="7" customWidth="1"/>
    <col min="3850" max="4096" width="9.33203125" style="7"/>
    <col min="4097" max="4097" width="7.1640625" style="7" customWidth="1"/>
    <col min="4098" max="4098" width="14.5" style="7" customWidth="1"/>
    <col min="4099" max="4099" width="45.83203125" style="7" customWidth="1"/>
    <col min="4100" max="4100" width="13.6640625" style="7" customWidth="1"/>
    <col min="4101" max="4101" width="13.33203125" style="7" customWidth="1"/>
    <col min="4102" max="4102" width="16.1640625" style="7" customWidth="1"/>
    <col min="4103" max="4103" width="15.1640625" style="7" bestFit="1" customWidth="1"/>
    <col min="4104" max="4104" width="15.83203125" style="7" customWidth="1"/>
    <col min="4105" max="4105" width="11.6640625" style="7" customWidth="1"/>
    <col min="4106" max="4352" width="9.33203125" style="7"/>
    <col min="4353" max="4353" width="7.1640625" style="7" customWidth="1"/>
    <col min="4354" max="4354" width="14.5" style="7" customWidth="1"/>
    <col min="4355" max="4355" width="45.83203125" style="7" customWidth="1"/>
    <col min="4356" max="4356" width="13.6640625" style="7" customWidth="1"/>
    <col min="4357" max="4357" width="13.33203125" style="7" customWidth="1"/>
    <col min="4358" max="4358" width="16.1640625" style="7" customWidth="1"/>
    <col min="4359" max="4359" width="15.1640625" style="7" bestFit="1" customWidth="1"/>
    <col min="4360" max="4360" width="15.83203125" style="7" customWidth="1"/>
    <col min="4361" max="4361" width="11.6640625" style="7" customWidth="1"/>
    <col min="4362" max="4608" width="9.33203125" style="7"/>
    <col min="4609" max="4609" width="7.1640625" style="7" customWidth="1"/>
    <col min="4610" max="4610" width="14.5" style="7" customWidth="1"/>
    <col min="4611" max="4611" width="45.83203125" style="7" customWidth="1"/>
    <col min="4612" max="4612" width="13.6640625" style="7" customWidth="1"/>
    <col min="4613" max="4613" width="13.33203125" style="7" customWidth="1"/>
    <col min="4614" max="4614" width="16.1640625" style="7" customWidth="1"/>
    <col min="4615" max="4615" width="15.1640625" style="7" bestFit="1" customWidth="1"/>
    <col min="4616" max="4616" width="15.83203125" style="7" customWidth="1"/>
    <col min="4617" max="4617" width="11.6640625" style="7" customWidth="1"/>
    <col min="4618" max="4864" width="9.33203125" style="7"/>
    <col min="4865" max="4865" width="7.1640625" style="7" customWidth="1"/>
    <col min="4866" max="4866" width="14.5" style="7" customWidth="1"/>
    <col min="4867" max="4867" width="45.83203125" style="7" customWidth="1"/>
    <col min="4868" max="4868" width="13.6640625" style="7" customWidth="1"/>
    <col min="4869" max="4869" width="13.33203125" style="7" customWidth="1"/>
    <col min="4870" max="4870" width="16.1640625" style="7" customWidth="1"/>
    <col min="4871" max="4871" width="15.1640625" style="7" bestFit="1" customWidth="1"/>
    <col min="4872" max="4872" width="15.83203125" style="7" customWidth="1"/>
    <col min="4873" max="4873" width="11.6640625" style="7" customWidth="1"/>
    <col min="4874" max="5120" width="9.33203125" style="7"/>
    <col min="5121" max="5121" width="7.1640625" style="7" customWidth="1"/>
    <col min="5122" max="5122" width="14.5" style="7" customWidth="1"/>
    <col min="5123" max="5123" width="45.83203125" style="7" customWidth="1"/>
    <col min="5124" max="5124" width="13.6640625" style="7" customWidth="1"/>
    <col min="5125" max="5125" width="13.33203125" style="7" customWidth="1"/>
    <col min="5126" max="5126" width="16.1640625" style="7" customWidth="1"/>
    <col min="5127" max="5127" width="15.1640625" style="7" bestFit="1" customWidth="1"/>
    <col min="5128" max="5128" width="15.83203125" style="7" customWidth="1"/>
    <col min="5129" max="5129" width="11.6640625" style="7" customWidth="1"/>
    <col min="5130" max="5376" width="9.33203125" style="7"/>
    <col min="5377" max="5377" width="7.1640625" style="7" customWidth="1"/>
    <col min="5378" max="5378" width="14.5" style="7" customWidth="1"/>
    <col min="5379" max="5379" width="45.83203125" style="7" customWidth="1"/>
    <col min="5380" max="5380" width="13.6640625" style="7" customWidth="1"/>
    <col min="5381" max="5381" width="13.33203125" style="7" customWidth="1"/>
    <col min="5382" max="5382" width="16.1640625" style="7" customWidth="1"/>
    <col min="5383" max="5383" width="15.1640625" style="7" bestFit="1" customWidth="1"/>
    <col min="5384" max="5384" width="15.83203125" style="7" customWidth="1"/>
    <col min="5385" max="5385" width="11.6640625" style="7" customWidth="1"/>
    <col min="5386" max="5632" width="9.33203125" style="7"/>
    <col min="5633" max="5633" width="7.1640625" style="7" customWidth="1"/>
    <col min="5634" max="5634" width="14.5" style="7" customWidth="1"/>
    <col min="5635" max="5635" width="45.83203125" style="7" customWidth="1"/>
    <col min="5636" max="5636" width="13.6640625" style="7" customWidth="1"/>
    <col min="5637" max="5637" width="13.33203125" style="7" customWidth="1"/>
    <col min="5638" max="5638" width="16.1640625" style="7" customWidth="1"/>
    <col min="5639" max="5639" width="15.1640625" style="7" bestFit="1" customWidth="1"/>
    <col min="5640" max="5640" width="15.83203125" style="7" customWidth="1"/>
    <col min="5641" max="5641" width="11.6640625" style="7" customWidth="1"/>
    <col min="5642" max="5888" width="9.33203125" style="7"/>
    <col min="5889" max="5889" width="7.1640625" style="7" customWidth="1"/>
    <col min="5890" max="5890" width="14.5" style="7" customWidth="1"/>
    <col min="5891" max="5891" width="45.83203125" style="7" customWidth="1"/>
    <col min="5892" max="5892" width="13.6640625" style="7" customWidth="1"/>
    <col min="5893" max="5893" width="13.33203125" style="7" customWidth="1"/>
    <col min="5894" max="5894" width="16.1640625" style="7" customWidth="1"/>
    <col min="5895" max="5895" width="15.1640625" style="7" bestFit="1" customWidth="1"/>
    <col min="5896" max="5896" width="15.83203125" style="7" customWidth="1"/>
    <col min="5897" max="5897" width="11.6640625" style="7" customWidth="1"/>
    <col min="5898" max="6144" width="9.33203125" style="7"/>
    <col min="6145" max="6145" width="7.1640625" style="7" customWidth="1"/>
    <col min="6146" max="6146" width="14.5" style="7" customWidth="1"/>
    <col min="6147" max="6147" width="45.83203125" style="7" customWidth="1"/>
    <col min="6148" max="6148" width="13.6640625" style="7" customWidth="1"/>
    <col min="6149" max="6149" width="13.33203125" style="7" customWidth="1"/>
    <col min="6150" max="6150" width="16.1640625" style="7" customWidth="1"/>
    <col min="6151" max="6151" width="15.1640625" style="7" bestFit="1" customWidth="1"/>
    <col min="6152" max="6152" width="15.83203125" style="7" customWidth="1"/>
    <col min="6153" max="6153" width="11.6640625" style="7" customWidth="1"/>
    <col min="6154" max="6400" width="9.33203125" style="7"/>
    <col min="6401" max="6401" width="7.1640625" style="7" customWidth="1"/>
    <col min="6402" max="6402" width="14.5" style="7" customWidth="1"/>
    <col min="6403" max="6403" width="45.83203125" style="7" customWidth="1"/>
    <col min="6404" max="6404" width="13.6640625" style="7" customWidth="1"/>
    <col min="6405" max="6405" width="13.33203125" style="7" customWidth="1"/>
    <col min="6406" max="6406" width="16.1640625" style="7" customWidth="1"/>
    <col min="6407" max="6407" width="15.1640625" style="7" bestFit="1" customWidth="1"/>
    <col min="6408" max="6408" width="15.83203125" style="7" customWidth="1"/>
    <col min="6409" max="6409" width="11.6640625" style="7" customWidth="1"/>
    <col min="6410" max="6656" width="9.33203125" style="7"/>
    <col min="6657" max="6657" width="7.1640625" style="7" customWidth="1"/>
    <col min="6658" max="6658" width="14.5" style="7" customWidth="1"/>
    <col min="6659" max="6659" width="45.83203125" style="7" customWidth="1"/>
    <col min="6660" max="6660" width="13.6640625" style="7" customWidth="1"/>
    <col min="6661" max="6661" width="13.33203125" style="7" customWidth="1"/>
    <col min="6662" max="6662" width="16.1640625" style="7" customWidth="1"/>
    <col min="6663" max="6663" width="15.1640625" style="7" bestFit="1" customWidth="1"/>
    <col min="6664" max="6664" width="15.83203125" style="7" customWidth="1"/>
    <col min="6665" max="6665" width="11.6640625" style="7" customWidth="1"/>
    <col min="6666" max="6912" width="9.33203125" style="7"/>
    <col min="6913" max="6913" width="7.1640625" style="7" customWidth="1"/>
    <col min="6914" max="6914" width="14.5" style="7" customWidth="1"/>
    <col min="6915" max="6915" width="45.83203125" style="7" customWidth="1"/>
    <col min="6916" max="6916" width="13.6640625" style="7" customWidth="1"/>
    <col min="6917" max="6917" width="13.33203125" style="7" customWidth="1"/>
    <col min="6918" max="6918" width="16.1640625" style="7" customWidth="1"/>
    <col min="6919" max="6919" width="15.1640625" style="7" bestFit="1" customWidth="1"/>
    <col min="6920" max="6920" width="15.83203125" style="7" customWidth="1"/>
    <col min="6921" max="6921" width="11.6640625" style="7" customWidth="1"/>
    <col min="6922" max="7168" width="9.33203125" style="7"/>
    <col min="7169" max="7169" width="7.1640625" style="7" customWidth="1"/>
    <col min="7170" max="7170" width="14.5" style="7" customWidth="1"/>
    <col min="7171" max="7171" width="45.83203125" style="7" customWidth="1"/>
    <col min="7172" max="7172" width="13.6640625" style="7" customWidth="1"/>
    <col min="7173" max="7173" width="13.33203125" style="7" customWidth="1"/>
    <col min="7174" max="7174" width="16.1640625" style="7" customWidth="1"/>
    <col min="7175" max="7175" width="15.1640625" style="7" bestFit="1" customWidth="1"/>
    <col min="7176" max="7176" width="15.83203125" style="7" customWidth="1"/>
    <col min="7177" max="7177" width="11.6640625" style="7" customWidth="1"/>
    <col min="7178" max="7424" width="9.33203125" style="7"/>
    <col min="7425" max="7425" width="7.1640625" style="7" customWidth="1"/>
    <col min="7426" max="7426" width="14.5" style="7" customWidth="1"/>
    <col min="7427" max="7427" width="45.83203125" style="7" customWidth="1"/>
    <col min="7428" max="7428" width="13.6640625" style="7" customWidth="1"/>
    <col min="7429" max="7429" width="13.33203125" style="7" customWidth="1"/>
    <col min="7430" max="7430" width="16.1640625" style="7" customWidth="1"/>
    <col min="7431" max="7431" width="15.1640625" style="7" bestFit="1" customWidth="1"/>
    <col min="7432" max="7432" width="15.83203125" style="7" customWidth="1"/>
    <col min="7433" max="7433" width="11.6640625" style="7" customWidth="1"/>
    <col min="7434" max="7680" width="9.33203125" style="7"/>
    <col min="7681" max="7681" width="7.1640625" style="7" customWidth="1"/>
    <col min="7682" max="7682" width="14.5" style="7" customWidth="1"/>
    <col min="7683" max="7683" width="45.83203125" style="7" customWidth="1"/>
    <col min="7684" max="7684" width="13.6640625" style="7" customWidth="1"/>
    <col min="7685" max="7685" width="13.33203125" style="7" customWidth="1"/>
    <col min="7686" max="7686" width="16.1640625" style="7" customWidth="1"/>
    <col min="7687" max="7687" width="15.1640625" style="7" bestFit="1" customWidth="1"/>
    <col min="7688" max="7688" width="15.83203125" style="7" customWidth="1"/>
    <col min="7689" max="7689" width="11.6640625" style="7" customWidth="1"/>
    <col min="7690" max="7936" width="9.33203125" style="7"/>
    <col min="7937" max="7937" width="7.1640625" style="7" customWidth="1"/>
    <col min="7938" max="7938" width="14.5" style="7" customWidth="1"/>
    <col min="7939" max="7939" width="45.83203125" style="7" customWidth="1"/>
    <col min="7940" max="7940" width="13.6640625" style="7" customWidth="1"/>
    <col min="7941" max="7941" width="13.33203125" style="7" customWidth="1"/>
    <col min="7942" max="7942" width="16.1640625" style="7" customWidth="1"/>
    <col min="7943" max="7943" width="15.1640625" style="7" bestFit="1" customWidth="1"/>
    <col min="7944" max="7944" width="15.83203125" style="7" customWidth="1"/>
    <col min="7945" max="7945" width="11.6640625" style="7" customWidth="1"/>
    <col min="7946" max="8192" width="9.33203125" style="7"/>
    <col min="8193" max="8193" width="7.1640625" style="7" customWidth="1"/>
    <col min="8194" max="8194" width="14.5" style="7" customWidth="1"/>
    <col min="8195" max="8195" width="45.83203125" style="7" customWidth="1"/>
    <col min="8196" max="8196" width="13.6640625" style="7" customWidth="1"/>
    <col min="8197" max="8197" width="13.33203125" style="7" customWidth="1"/>
    <col min="8198" max="8198" width="16.1640625" style="7" customWidth="1"/>
    <col min="8199" max="8199" width="15.1640625" style="7" bestFit="1" customWidth="1"/>
    <col min="8200" max="8200" width="15.83203125" style="7" customWidth="1"/>
    <col min="8201" max="8201" width="11.6640625" style="7" customWidth="1"/>
    <col min="8202" max="8448" width="9.33203125" style="7"/>
    <col min="8449" max="8449" width="7.1640625" style="7" customWidth="1"/>
    <col min="8450" max="8450" width="14.5" style="7" customWidth="1"/>
    <col min="8451" max="8451" width="45.83203125" style="7" customWidth="1"/>
    <col min="8452" max="8452" width="13.6640625" style="7" customWidth="1"/>
    <col min="8453" max="8453" width="13.33203125" style="7" customWidth="1"/>
    <col min="8454" max="8454" width="16.1640625" style="7" customWidth="1"/>
    <col min="8455" max="8455" width="15.1640625" style="7" bestFit="1" customWidth="1"/>
    <col min="8456" max="8456" width="15.83203125" style="7" customWidth="1"/>
    <col min="8457" max="8457" width="11.6640625" style="7" customWidth="1"/>
    <col min="8458" max="8704" width="9.33203125" style="7"/>
    <col min="8705" max="8705" width="7.1640625" style="7" customWidth="1"/>
    <col min="8706" max="8706" width="14.5" style="7" customWidth="1"/>
    <col min="8707" max="8707" width="45.83203125" style="7" customWidth="1"/>
    <col min="8708" max="8708" width="13.6640625" style="7" customWidth="1"/>
    <col min="8709" max="8709" width="13.33203125" style="7" customWidth="1"/>
    <col min="8710" max="8710" width="16.1640625" style="7" customWidth="1"/>
    <col min="8711" max="8711" width="15.1640625" style="7" bestFit="1" customWidth="1"/>
    <col min="8712" max="8712" width="15.83203125" style="7" customWidth="1"/>
    <col min="8713" max="8713" width="11.6640625" style="7" customWidth="1"/>
    <col min="8714" max="8960" width="9.33203125" style="7"/>
    <col min="8961" max="8961" width="7.1640625" style="7" customWidth="1"/>
    <col min="8962" max="8962" width="14.5" style="7" customWidth="1"/>
    <col min="8963" max="8963" width="45.83203125" style="7" customWidth="1"/>
    <col min="8964" max="8964" width="13.6640625" style="7" customWidth="1"/>
    <col min="8965" max="8965" width="13.33203125" style="7" customWidth="1"/>
    <col min="8966" max="8966" width="16.1640625" style="7" customWidth="1"/>
    <col min="8967" max="8967" width="15.1640625" style="7" bestFit="1" customWidth="1"/>
    <col min="8968" max="8968" width="15.83203125" style="7" customWidth="1"/>
    <col min="8969" max="8969" width="11.6640625" style="7" customWidth="1"/>
    <col min="8970" max="9216" width="9.33203125" style="7"/>
    <col min="9217" max="9217" width="7.1640625" style="7" customWidth="1"/>
    <col min="9218" max="9218" width="14.5" style="7" customWidth="1"/>
    <col min="9219" max="9219" width="45.83203125" style="7" customWidth="1"/>
    <col min="9220" max="9220" width="13.6640625" style="7" customWidth="1"/>
    <col min="9221" max="9221" width="13.33203125" style="7" customWidth="1"/>
    <col min="9222" max="9222" width="16.1640625" style="7" customWidth="1"/>
    <col min="9223" max="9223" width="15.1640625" style="7" bestFit="1" customWidth="1"/>
    <col min="9224" max="9224" width="15.83203125" style="7" customWidth="1"/>
    <col min="9225" max="9225" width="11.6640625" style="7" customWidth="1"/>
    <col min="9226" max="9472" width="9.33203125" style="7"/>
    <col min="9473" max="9473" width="7.1640625" style="7" customWidth="1"/>
    <col min="9474" max="9474" width="14.5" style="7" customWidth="1"/>
    <col min="9475" max="9475" width="45.83203125" style="7" customWidth="1"/>
    <col min="9476" max="9476" width="13.6640625" style="7" customWidth="1"/>
    <col min="9477" max="9477" width="13.33203125" style="7" customWidth="1"/>
    <col min="9478" max="9478" width="16.1640625" style="7" customWidth="1"/>
    <col min="9479" max="9479" width="15.1640625" style="7" bestFit="1" customWidth="1"/>
    <col min="9480" max="9480" width="15.83203125" style="7" customWidth="1"/>
    <col min="9481" max="9481" width="11.6640625" style="7" customWidth="1"/>
    <col min="9482" max="9728" width="9.33203125" style="7"/>
    <col min="9729" max="9729" width="7.1640625" style="7" customWidth="1"/>
    <col min="9730" max="9730" width="14.5" style="7" customWidth="1"/>
    <col min="9731" max="9731" width="45.83203125" style="7" customWidth="1"/>
    <col min="9732" max="9732" width="13.6640625" style="7" customWidth="1"/>
    <col min="9733" max="9733" width="13.33203125" style="7" customWidth="1"/>
    <col min="9734" max="9734" width="16.1640625" style="7" customWidth="1"/>
    <col min="9735" max="9735" width="15.1640625" style="7" bestFit="1" customWidth="1"/>
    <col min="9736" max="9736" width="15.83203125" style="7" customWidth="1"/>
    <col min="9737" max="9737" width="11.6640625" style="7" customWidth="1"/>
    <col min="9738" max="9984" width="9.33203125" style="7"/>
    <col min="9985" max="9985" width="7.1640625" style="7" customWidth="1"/>
    <col min="9986" max="9986" width="14.5" style="7" customWidth="1"/>
    <col min="9987" max="9987" width="45.83203125" style="7" customWidth="1"/>
    <col min="9988" max="9988" width="13.6640625" style="7" customWidth="1"/>
    <col min="9989" max="9989" width="13.33203125" style="7" customWidth="1"/>
    <col min="9990" max="9990" width="16.1640625" style="7" customWidth="1"/>
    <col min="9991" max="9991" width="15.1640625" style="7" bestFit="1" customWidth="1"/>
    <col min="9992" max="9992" width="15.83203125" style="7" customWidth="1"/>
    <col min="9993" max="9993" width="11.6640625" style="7" customWidth="1"/>
    <col min="9994" max="10240" width="9.33203125" style="7"/>
    <col min="10241" max="10241" width="7.1640625" style="7" customWidth="1"/>
    <col min="10242" max="10242" width="14.5" style="7" customWidth="1"/>
    <col min="10243" max="10243" width="45.83203125" style="7" customWidth="1"/>
    <col min="10244" max="10244" width="13.6640625" style="7" customWidth="1"/>
    <col min="10245" max="10245" width="13.33203125" style="7" customWidth="1"/>
    <col min="10246" max="10246" width="16.1640625" style="7" customWidth="1"/>
    <col min="10247" max="10247" width="15.1640625" style="7" bestFit="1" customWidth="1"/>
    <col min="10248" max="10248" width="15.83203125" style="7" customWidth="1"/>
    <col min="10249" max="10249" width="11.6640625" style="7" customWidth="1"/>
    <col min="10250" max="10496" width="9.33203125" style="7"/>
    <col min="10497" max="10497" width="7.1640625" style="7" customWidth="1"/>
    <col min="10498" max="10498" width="14.5" style="7" customWidth="1"/>
    <col min="10499" max="10499" width="45.83203125" style="7" customWidth="1"/>
    <col min="10500" max="10500" width="13.6640625" style="7" customWidth="1"/>
    <col min="10501" max="10501" width="13.33203125" style="7" customWidth="1"/>
    <col min="10502" max="10502" width="16.1640625" style="7" customWidth="1"/>
    <col min="10503" max="10503" width="15.1640625" style="7" bestFit="1" customWidth="1"/>
    <col min="10504" max="10504" width="15.83203125" style="7" customWidth="1"/>
    <col min="10505" max="10505" width="11.6640625" style="7" customWidth="1"/>
    <col min="10506" max="10752" width="9.33203125" style="7"/>
    <col min="10753" max="10753" width="7.1640625" style="7" customWidth="1"/>
    <col min="10754" max="10754" width="14.5" style="7" customWidth="1"/>
    <col min="10755" max="10755" width="45.83203125" style="7" customWidth="1"/>
    <col min="10756" max="10756" width="13.6640625" style="7" customWidth="1"/>
    <col min="10757" max="10757" width="13.33203125" style="7" customWidth="1"/>
    <col min="10758" max="10758" width="16.1640625" style="7" customWidth="1"/>
    <col min="10759" max="10759" width="15.1640625" style="7" bestFit="1" customWidth="1"/>
    <col min="10760" max="10760" width="15.83203125" style="7" customWidth="1"/>
    <col min="10761" max="10761" width="11.6640625" style="7" customWidth="1"/>
    <col min="10762" max="11008" width="9.33203125" style="7"/>
    <col min="11009" max="11009" width="7.1640625" style="7" customWidth="1"/>
    <col min="11010" max="11010" width="14.5" style="7" customWidth="1"/>
    <col min="11011" max="11011" width="45.83203125" style="7" customWidth="1"/>
    <col min="11012" max="11012" width="13.6640625" style="7" customWidth="1"/>
    <col min="11013" max="11013" width="13.33203125" style="7" customWidth="1"/>
    <col min="11014" max="11014" width="16.1640625" style="7" customWidth="1"/>
    <col min="11015" max="11015" width="15.1640625" style="7" bestFit="1" customWidth="1"/>
    <col min="11016" max="11016" width="15.83203125" style="7" customWidth="1"/>
    <col min="11017" max="11017" width="11.6640625" style="7" customWidth="1"/>
    <col min="11018" max="11264" width="9.33203125" style="7"/>
    <col min="11265" max="11265" width="7.1640625" style="7" customWidth="1"/>
    <col min="11266" max="11266" width="14.5" style="7" customWidth="1"/>
    <col min="11267" max="11267" width="45.83203125" style="7" customWidth="1"/>
    <col min="11268" max="11268" width="13.6640625" style="7" customWidth="1"/>
    <col min="11269" max="11269" width="13.33203125" style="7" customWidth="1"/>
    <col min="11270" max="11270" width="16.1640625" style="7" customWidth="1"/>
    <col min="11271" max="11271" width="15.1640625" style="7" bestFit="1" customWidth="1"/>
    <col min="11272" max="11272" width="15.83203125" style="7" customWidth="1"/>
    <col min="11273" max="11273" width="11.6640625" style="7" customWidth="1"/>
    <col min="11274" max="11520" width="9.33203125" style="7"/>
    <col min="11521" max="11521" width="7.1640625" style="7" customWidth="1"/>
    <col min="11522" max="11522" width="14.5" style="7" customWidth="1"/>
    <col min="11523" max="11523" width="45.83203125" style="7" customWidth="1"/>
    <col min="11524" max="11524" width="13.6640625" style="7" customWidth="1"/>
    <col min="11525" max="11525" width="13.33203125" style="7" customWidth="1"/>
    <col min="11526" max="11526" width="16.1640625" style="7" customWidth="1"/>
    <col min="11527" max="11527" width="15.1640625" style="7" bestFit="1" customWidth="1"/>
    <col min="11528" max="11528" width="15.83203125" style="7" customWidth="1"/>
    <col min="11529" max="11529" width="11.6640625" style="7" customWidth="1"/>
    <col min="11530" max="11776" width="9.33203125" style="7"/>
    <col min="11777" max="11777" width="7.1640625" style="7" customWidth="1"/>
    <col min="11778" max="11778" width="14.5" style="7" customWidth="1"/>
    <col min="11779" max="11779" width="45.83203125" style="7" customWidth="1"/>
    <col min="11780" max="11780" width="13.6640625" style="7" customWidth="1"/>
    <col min="11781" max="11781" width="13.33203125" style="7" customWidth="1"/>
    <col min="11782" max="11782" width="16.1640625" style="7" customWidth="1"/>
    <col min="11783" max="11783" width="15.1640625" style="7" bestFit="1" customWidth="1"/>
    <col min="11784" max="11784" width="15.83203125" style="7" customWidth="1"/>
    <col min="11785" max="11785" width="11.6640625" style="7" customWidth="1"/>
    <col min="11786" max="12032" width="9.33203125" style="7"/>
    <col min="12033" max="12033" width="7.1640625" style="7" customWidth="1"/>
    <col min="12034" max="12034" width="14.5" style="7" customWidth="1"/>
    <col min="12035" max="12035" width="45.83203125" style="7" customWidth="1"/>
    <col min="12036" max="12036" width="13.6640625" style="7" customWidth="1"/>
    <col min="12037" max="12037" width="13.33203125" style="7" customWidth="1"/>
    <col min="12038" max="12038" width="16.1640625" style="7" customWidth="1"/>
    <col min="12039" max="12039" width="15.1640625" style="7" bestFit="1" customWidth="1"/>
    <col min="12040" max="12040" width="15.83203125" style="7" customWidth="1"/>
    <col min="12041" max="12041" width="11.6640625" style="7" customWidth="1"/>
    <col min="12042" max="12288" width="9.33203125" style="7"/>
    <col min="12289" max="12289" width="7.1640625" style="7" customWidth="1"/>
    <col min="12290" max="12290" width="14.5" style="7" customWidth="1"/>
    <col min="12291" max="12291" width="45.83203125" style="7" customWidth="1"/>
    <col min="12292" max="12292" width="13.6640625" style="7" customWidth="1"/>
    <col min="12293" max="12293" width="13.33203125" style="7" customWidth="1"/>
    <col min="12294" max="12294" width="16.1640625" style="7" customWidth="1"/>
    <col min="12295" max="12295" width="15.1640625" style="7" bestFit="1" customWidth="1"/>
    <col min="12296" max="12296" width="15.83203125" style="7" customWidth="1"/>
    <col min="12297" max="12297" width="11.6640625" style="7" customWidth="1"/>
    <col min="12298" max="12544" width="9.33203125" style="7"/>
    <col min="12545" max="12545" width="7.1640625" style="7" customWidth="1"/>
    <col min="12546" max="12546" width="14.5" style="7" customWidth="1"/>
    <col min="12547" max="12547" width="45.83203125" style="7" customWidth="1"/>
    <col min="12548" max="12548" width="13.6640625" style="7" customWidth="1"/>
    <col min="12549" max="12549" width="13.33203125" style="7" customWidth="1"/>
    <col min="12550" max="12550" width="16.1640625" style="7" customWidth="1"/>
    <col min="12551" max="12551" width="15.1640625" style="7" bestFit="1" customWidth="1"/>
    <col min="12552" max="12552" width="15.83203125" style="7" customWidth="1"/>
    <col min="12553" max="12553" width="11.6640625" style="7" customWidth="1"/>
    <col min="12554" max="12800" width="9.33203125" style="7"/>
    <col min="12801" max="12801" width="7.1640625" style="7" customWidth="1"/>
    <col min="12802" max="12802" width="14.5" style="7" customWidth="1"/>
    <col min="12803" max="12803" width="45.83203125" style="7" customWidth="1"/>
    <col min="12804" max="12804" width="13.6640625" style="7" customWidth="1"/>
    <col min="12805" max="12805" width="13.33203125" style="7" customWidth="1"/>
    <col min="12806" max="12806" width="16.1640625" style="7" customWidth="1"/>
    <col min="12807" max="12807" width="15.1640625" style="7" bestFit="1" customWidth="1"/>
    <col min="12808" max="12808" width="15.83203125" style="7" customWidth="1"/>
    <col min="12809" max="12809" width="11.6640625" style="7" customWidth="1"/>
    <col min="12810" max="13056" width="9.33203125" style="7"/>
    <col min="13057" max="13057" width="7.1640625" style="7" customWidth="1"/>
    <col min="13058" max="13058" width="14.5" style="7" customWidth="1"/>
    <col min="13059" max="13059" width="45.83203125" style="7" customWidth="1"/>
    <col min="13060" max="13060" width="13.6640625" style="7" customWidth="1"/>
    <col min="13061" max="13061" width="13.33203125" style="7" customWidth="1"/>
    <col min="13062" max="13062" width="16.1640625" style="7" customWidth="1"/>
    <col min="13063" max="13063" width="15.1640625" style="7" bestFit="1" customWidth="1"/>
    <col min="13064" max="13064" width="15.83203125" style="7" customWidth="1"/>
    <col min="13065" max="13065" width="11.6640625" style="7" customWidth="1"/>
    <col min="13066" max="13312" width="9.33203125" style="7"/>
    <col min="13313" max="13313" width="7.1640625" style="7" customWidth="1"/>
    <col min="13314" max="13314" width="14.5" style="7" customWidth="1"/>
    <col min="13315" max="13315" width="45.83203125" style="7" customWidth="1"/>
    <col min="13316" max="13316" width="13.6640625" style="7" customWidth="1"/>
    <col min="13317" max="13317" width="13.33203125" style="7" customWidth="1"/>
    <col min="13318" max="13318" width="16.1640625" style="7" customWidth="1"/>
    <col min="13319" max="13319" width="15.1640625" style="7" bestFit="1" customWidth="1"/>
    <col min="13320" max="13320" width="15.83203125" style="7" customWidth="1"/>
    <col min="13321" max="13321" width="11.6640625" style="7" customWidth="1"/>
    <col min="13322" max="13568" width="9.33203125" style="7"/>
    <col min="13569" max="13569" width="7.1640625" style="7" customWidth="1"/>
    <col min="13570" max="13570" width="14.5" style="7" customWidth="1"/>
    <col min="13571" max="13571" width="45.83203125" style="7" customWidth="1"/>
    <col min="13572" max="13572" width="13.6640625" style="7" customWidth="1"/>
    <col min="13573" max="13573" width="13.33203125" style="7" customWidth="1"/>
    <col min="13574" max="13574" width="16.1640625" style="7" customWidth="1"/>
    <col min="13575" max="13575" width="15.1640625" style="7" bestFit="1" customWidth="1"/>
    <col min="13576" max="13576" width="15.83203125" style="7" customWidth="1"/>
    <col min="13577" max="13577" width="11.6640625" style="7" customWidth="1"/>
    <col min="13578" max="13824" width="9.33203125" style="7"/>
    <col min="13825" max="13825" width="7.1640625" style="7" customWidth="1"/>
    <col min="13826" max="13826" width="14.5" style="7" customWidth="1"/>
    <col min="13827" max="13827" width="45.83203125" style="7" customWidth="1"/>
    <col min="13828" max="13828" width="13.6640625" style="7" customWidth="1"/>
    <col min="13829" max="13829" width="13.33203125" style="7" customWidth="1"/>
    <col min="13830" max="13830" width="16.1640625" style="7" customWidth="1"/>
    <col min="13831" max="13831" width="15.1640625" style="7" bestFit="1" customWidth="1"/>
    <col min="13832" max="13832" width="15.83203125" style="7" customWidth="1"/>
    <col min="13833" max="13833" width="11.6640625" style="7" customWidth="1"/>
    <col min="13834" max="14080" width="9.33203125" style="7"/>
    <col min="14081" max="14081" width="7.1640625" style="7" customWidth="1"/>
    <col min="14082" max="14082" width="14.5" style="7" customWidth="1"/>
    <col min="14083" max="14083" width="45.83203125" style="7" customWidth="1"/>
    <col min="14084" max="14084" width="13.6640625" style="7" customWidth="1"/>
    <col min="14085" max="14085" width="13.33203125" style="7" customWidth="1"/>
    <col min="14086" max="14086" width="16.1640625" style="7" customWidth="1"/>
    <col min="14087" max="14087" width="15.1640625" style="7" bestFit="1" customWidth="1"/>
    <col min="14088" max="14088" width="15.83203125" style="7" customWidth="1"/>
    <col min="14089" max="14089" width="11.6640625" style="7" customWidth="1"/>
    <col min="14090" max="14336" width="9.33203125" style="7"/>
    <col min="14337" max="14337" width="7.1640625" style="7" customWidth="1"/>
    <col min="14338" max="14338" width="14.5" style="7" customWidth="1"/>
    <col min="14339" max="14339" width="45.83203125" style="7" customWidth="1"/>
    <col min="14340" max="14340" width="13.6640625" style="7" customWidth="1"/>
    <col min="14341" max="14341" width="13.33203125" style="7" customWidth="1"/>
    <col min="14342" max="14342" width="16.1640625" style="7" customWidth="1"/>
    <col min="14343" max="14343" width="15.1640625" style="7" bestFit="1" customWidth="1"/>
    <col min="14344" max="14344" width="15.83203125" style="7" customWidth="1"/>
    <col min="14345" max="14345" width="11.6640625" style="7" customWidth="1"/>
    <col min="14346" max="14592" width="9.33203125" style="7"/>
    <col min="14593" max="14593" width="7.1640625" style="7" customWidth="1"/>
    <col min="14594" max="14594" width="14.5" style="7" customWidth="1"/>
    <col min="14595" max="14595" width="45.83203125" style="7" customWidth="1"/>
    <col min="14596" max="14596" width="13.6640625" style="7" customWidth="1"/>
    <col min="14597" max="14597" width="13.33203125" style="7" customWidth="1"/>
    <col min="14598" max="14598" width="16.1640625" style="7" customWidth="1"/>
    <col min="14599" max="14599" width="15.1640625" style="7" bestFit="1" customWidth="1"/>
    <col min="14600" max="14600" width="15.83203125" style="7" customWidth="1"/>
    <col min="14601" max="14601" width="11.6640625" style="7" customWidth="1"/>
    <col min="14602" max="14848" width="9.33203125" style="7"/>
    <col min="14849" max="14849" width="7.1640625" style="7" customWidth="1"/>
    <col min="14850" max="14850" width="14.5" style="7" customWidth="1"/>
    <col min="14851" max="14851" width="45.83203125" style="7" customWidth="1"/>
    <col min="14852" max="14852" width="13.6640625" style="7" customWidth="1"/>
    <col min="14853" max="14853" width="13.33203125" style="7" customWidth="1"/>
    <col min="14854" max="14854" width="16.1640625" style="7" customWidth="1"/>
    <col min="14855" max="14855" width="15.1640625" style="7" bestFit="1" customWidth="1"/>
    <col min="14856" max="14856" width="15.83203125" style="7" customWidth="1"/>
    <col min="14857" max="14857" width="11.6640625" style="7" customWidth="1"/>
    <col min="14858" max="15104" width="9.33203125" style="7"/>
    <col min="15105" max="15105" width="7.1640625" style="7" customWidth="1"/>
    <col min="15106" max="15106" width="14.5" style="7" customWidth="1"/>
    <col min="15107" max="15107" width="45.83203125" style="7" customWidth="1"/>
    <col min="15108" max="15108" width="13.6640625" style="7" customWidth="1"/>
    <col min="15109" max="15109" width="13.33203125" style="7" customWidth="1"/>
    <col min="15110" max="15110" width="16.1640625" style="7" customWidth="1"/>
    <col min="15111" max="15111" width="15.1640625" style="7" bestFit="1" customWidth="1"/>
    <col min="15112" max="15112" width="15.83203125" style="7" customWidth="1"/>
    <col min="15113" max="15113" width="11.6640625" style="7" customWidth="1"/>
    <col min="15114" max="15360" width="9.33203125" style="7"/>
    <col min="15361" max="15361" width="7.1640625" style="7" customWidth="1"/>
    <col min="15362" max="15362" width="14.5" style="7" customWidth="1"/>
    <col min="15363" max="15363" width="45.83203125" style="7" customWidth="1"/>
    <col min="15364" max="15364" width="13.6640625" style="7" customWidth="1"/>
    <col min="15365" max="15365" width="13.33203125" style="7" customWidth="1"/>
    <col min="15366" max="15366" width="16.1640625" style="7" customWidth="1"/>
    <col min="15367" max="15367" width="15.1640625" style="7" bestFit="1" customWidth="1"/>
    <col min="15368" max="15368" width="15.83203125" style="7" customWidth="1"/>
    <col min="15369" max="15369" width="11.6640625" style="7" customWidth="1"/>
    <col min="15370" max="15616" width="9.33203125" style="7"/>
    <col min="15617" max="15617" width="7.1640625" style="7" customWidth="1"/>
    <col min="15618" max="15618" width="14.5" style="7" customWidth="1"/>
    <col min="15619" max="15619" width="45.83203125" style="7" customWidth="1"/>
    <col min="15620" max="15620" width="13.6640625" style="7" customWidth="1"/>
    <col min="15621" max="15621" width="13.33203125" style="7" customWidth="1"/>
    <col min="15622" max="15622" width="16.1640625" style="7" customWidth="1"/>
    <col min="15623" max="15623" width="15.1640625" style="7" bestFit="1" customWidth="1"/>
    <col min="15624" max="15624" width="15.83203125" style="7" customWidth="1"/>
    <col min="15625" max="15625" width="11.6640625" style="7" customWidth="1"/>
    <col min="15626" max="15872" width="9.33203125" style="7"/>
    <col min="15873" max="15873" width="7.1640625" style="7" customWidth="1"/>
    <col min="15874" max="15874" width="14.5" style="7" customWidth="1"/>
    <col min="15875" max="15875" width="45.83203125" style="7" customWidth="1"/>
    <col min="15876" max="15876" width="13.6640625" style="7" customWidth="1"/>
    <col min="15877" max="15877" width="13.33203125" style="7" customWidth="1"/>
    <col min="15878" max="15878" width="16.1640625" style="7" customWidth="1"/>
    <col min="15879" max="15879" width="15.1640625" style="7" bestFit="1" customWidth="1"/>
    <col min="15880" max="15880" width="15.83203125" style="7" customWidth="1"/>
    <col min="15881" max="15881" width="11.6640625" style="7" customWidth="1"/>
    <col min="15882" max="16128" width="9.33203125" style="7"/>
    <col min="16129" max="16129" width="7.1640625" style="7" customWidth="1"/>
    <col min="16130" max="16130" width="14.5" style="7" customWidth="1"/>
    <col min="16131" max="16131" width="45.83203125" style="7" customWidth="1"/>
    <col min="16132" max="16132" width="13.6640625" style="7" customWidth="1"/>
    <col min="16133" max="16133" width="13.33203125" style="7" customWidth="1"/>
    <col min="16134" max="16134" width="16.1640625" style="7" customWidth="1"/>
    <col min="16135" max="16135" width="15.1640625" style="7" bestFit="1" customWidth="1"/>
    <col min="16136" max="16136" width="15.83203125" style="7" customWidth="1"/>
    <col min="16137" max="16137" width="11.6640625" style="7" customWidth="1"/>
    <col min="16138" max="16384" width="9.33203125" style="7"/>
  </cols>
  <sheetData>
    <row r="1" spans="1:8" s="49" customFormat="1" x14ac:dyDescent="0.2">
      <c r="A1" s="45"/>
      <c r="B1" s="46"/>
      <c r="C1" s="46"/>
      <c r="D1" s="47"/>
      <c r="E1" s="47"/>
      <c r="F1" s="47"/>
      <c r="G1" s="47"/>
      <c r="H1" s="48"/>
    </row>
    <row r="2" spans="1:8" s="49" customFormat="1" x14ac:dyDescent="0.2">
      <c r="A2" s="45"/>
      <c r="B2" s="50"/>
      <c r="C2" s="51"/>
      <c r="D2" s="52"/>
      <c r="F2" s="363" t="s">
        <v>280</v>
      </c>
      <c r="G2" s="363"/>
      <c r="H2" s="363"/>
    </row>
    <row r="3" spans="1:8" s="49" customFormat="1" x14ac:dyDescent="0.2">
      <c r="A3" s="45"/>
      <c r="B3" s="46"/>
      <c r="C3" s="53"/>
      <c r="F3" s="363" t="s">
        <v>53</v>
      </c>
      <c r="G3" s="363"/>
      <c r="H3" s="363"/>
    </row>
    <row r="4" spans="1:8" s="49" customFormat="1" x14ac:dyDescent="0.2">
      <c r="A4" s="45"/>
      <c r="B4" s="46"/>
      <c r="C4" s="54"/>
      <c r="F4" s="364" t="s">
        <v>281</v>
      </c>
      <c r="G4" s="364"/>
      <c r="H4" s="364"/>
    </row>
    <row r="5" spans="1:8" s="49" customFormat="1" x14ac:dyDescent="0.2">
      <c r="A5" s="191"/>
      <c r="B5" s="46"/>
      <c r="C5" s="54"/>
      <c r="F5" s="190"/>
      <c r="G5" s="190"/>
      <c r="H5" s="190"/>
    </row>
    <row r="6" spans="1:8" s="49" customFormat="1" hidden="1" outlineLevel="1" x14ac:dyDescent="0.2">
      <c r="A6" s="191"/>
      <c r="B6" s="46"/>
      <c r="C6" s="54"/>
      <c r="F6" s="190"/>
      <c r="G6" s="190"/>
      <c r="H6" s="190"/>
    </row>
    <row r="7" spans="1:8" s="49" customFormat="1" hidden="1" outlineLevel="1" x14ac:dyDescent="0.2">
      <c r="A7" s="191"/>
      <c r="B7" s="46"/>
      <c r="C7" s="54"/>
      <c r="F7" s="190"/>
      <c r="G7" s="190"/>
      <c r="H7" s="190"/>
    </row>
    <row r="8" spans="1:8" s="49" customFormat="1" hidden="1" outlineLevel="1" x14ac:dyDescent="0.2">
      <c r="A8" s="191"/>
      <c r="B8" s="46"/>
      <c r="C8" s="54"/>
      <c r="F8" s="190"/>
      <c r="G8" s="190"/>
      <c r="H8" s="190"/>
    </row>
    <row r="9" spans="1:8" s="49" customFormat="1" hidden="1" outlineLevel="1" x14ac:dyDescent="0.2">
      <c r="A9" s="191"/>
      <c r="B9" s="46"/>
      <c r="C9" s="54"/>
      <c r="F9" s="190"/>
      <c r="G9" s="190"/>
      <c r="H9" s="190"/>
    </row>
    <row r="10" spans="1:8" s="49" customFormat="1" hidden="1" outlineLevel="1" x14ac:dyDescent="0.2">
      <c r="A10" s="191"/>
      <c r="B10" s="46"/>
      <c r="C10" s="54"/>
      <c r="F10" s="190"/>
      <c r="G10" s="190"/>
      <c r="H10" s="190"/>
    </row>
    <row r="11" spans="1:8" s="49" customFormat="1" collapsed="1" x14ac:dyDescent="0.2">
      <c r="A11" s="45"/>
      <c r="B11" s="46"/>
      <c r="C11" s="365" t="s">
        <v>244</v>
      </c>
      <c r="D11" s="363"/>
      <c r="E11" s="363"/>
      <c r="F11" s="363"/>
    </row>
    <row r="12" spans="1:8" s="49" customFormat="1" x14ac:dyDescent="0.2">
      <c r="A12" s="45"/>
      <c r="B12" s="46"/>
      <c r="C12" s="366" t="s">
        <v>54</v>
      </c>
      <c r="D12" s="367"/>
      <c r="E12" s="367"/>
      <c r="F12" s="367"/>
    </row>
    <row r="13" spans="1:8" s="1" customFormat="1" x14ac:dyDescent="0.2">
      <c r="H13" s="2"/>
    </row>
    <row r="14" spans="1:8" s="1" customFormat="1" ht="29.25" customHeight="1" x14ac:dyDescent="0.2">
      <c r="A14" s="238"/>
      <c r="B14" s="368" t="str">
        <f>'ПРСС без обор-я Заказчика'!A14</f>
        <v>по объекту "Реконструкция ПС 110 кВ Петелинская (реконструкция ОРУ-110, ОРУ-35, ОПУ, установка КРУН-6 с увеличением трансформаторной мощности на 30 МВА до 80 МВА)"</v>
      </c>
      <c r="C14" s="368"/>
      <c r="D14" s="368"/>
      <c r="E14" s="368"/>
      <c r="F14" s="368"/>
      <c r="G14" s="368"/>
      <c r="H14" s="238"/>
    </row>
    <row r="15" spans="1:8" s="1" customFormat="1" x14ac:dyDescent="0.2">
      <c r="A15" s="3"/>
      <c r="B15" s="345" t="s">
        <v>1</v>
      </c>
      <c r="C15" s="345"/>
      <c r="D15" s="345"/>
      <c r="E15" s="345"/>
      <c r="F15" s="345"/>
      <c r="G15" s="345"/>
    </row>
    <row r="16" spans="1:8" s="1" customFormat="1" x14ac:dyDescent="0.2">
      <c r="A16" s="3"/>
      <c r="B16" s="3"/>
      <c r="C16" s="3"/>
      <c r="D16" s="3"/>
      <c r="E16" s="3"/>
      <c r="F16" s="3"/>
      <c r="G16" s="3"/>
    </row>
    <row r="17" spans="1:9" s="1" customFormat="1" ht="12.75" customHeight="1" x14ac:dyDescent="0.2">
      <c r="A17" s="346" t="s">
        <v>282</v>
      </c>
      <c r="B17" s="346"/>
      <c r="C17" s="346"/>
      <c r="D17" s="346"/>
      <c r="E17" s="346"/>
      <c r="F17" s="346"/>
      <c r="G17" s="346"/>
      <c r="H17" s="4"/>
      <c r="I17" s="1">
        <f>1000</f>
        <v>1000</v>
      </c>
    </row>
    <row r="18" spans="1:9" s="1" customFormat="1" ht="12.75" customHeight="1" x14ac:dyDescent="0.2">
      <c r="A18" s="347" t="s">
        <v>2</v>
      </c>
      <c r="B18" s="347" t="s">
        <v>3</v>
      </c>
      <c r="C18" s="347" t="s">
        <v>4</v>
      </c>
      <c r="D18" s="369" t="s">
        <v>283</v>
      </c>
      <c r="E18" s="369"/>
      <c r="F18" s="369"/>
      <c r="G18" s="369"/>
      <c r="H18" s="369"/>
    </row>
    <row r="19" spans="1:9" s="5" customFormat="1" ht="12.75" customHeight="1" x14ac:dyDescent="0.2">
      <c r="A19" s="347"/>
      <c r="B19" s="347"/>
      <c r="C19" s="347"/>
      <c r="D19" s="347" t="s">
        <v>284</v>
      </c>
      <c r="E19" s="347"/>
      <c r="F19" s="347"/>
      <c r="G19" s="347"/>
      <c r="H19" s="347" t="s">
        <v>285</v>
      </c>
    </row>
    <row r="20" spans="1:9" s="5" customFormat="1" ht="38.25" x14ac:dyDescent="0.2">
      <c r="A20" s="347"/>
      <c r="B20" s="347"/>
      <c r="C20" s="347"/>
      <c r="D20" s="243" t="s">
        <v>7</v>
      </c>
      <c r="E20" s="243" t="s">
        <v>8</v>
      </c>
      <c r="F20" s="243" t="s">
        <v>9</v>
      </c>
      <c r="G20" s="243" t="s">
        <v>10</v>
      </c>
      <c r="H20" s="347"/>
    </row>
    <row r="21" spans="1:9" s="5" customFormat="1" x14ac:dyDescent="0.2">
      <c r="A21" s="176">
        <v>1</v>
      </c>
      <c r="B21" s="176">
        <v>2</v>
      </c>
      <c r="C21" s="176">
        <v>3</v>
      </c>
      <c r="D21" s="176">
        <v>4</v>
      </c>
      <c r="E21" s="176">
        <v>5</v>
      </c>
      <c r="F21" s="176">
        <v>6</v>
      </c>
      <c r="G21" s="176">
        <v>7</v>
      </c>
      <c r="H21" s="176">
        <v>8</v>
      </c>
    </row>
    <row r="22" spans="1:9" ht="15.75" customHeight="1" x14ac:dyDescent="0.2">
      <c r="A22" s="55" t="s">
        <v>88</v>
      </c>
      <c r="B22" s="56"/>
      <c r="C22" s="56"/>
      <c r="D22" s="56"/>
      <c r="E22" s="56"/>
      <c r="F22" s="56"/>
      <c r="G22" s="56"/>
      <c r="H22" s="56"/>
    </row>
    <row r="23" spans="1:9" s="9" customFormat="1" ht="25.5" x14ac:dyDescent="0.2">
      <c r="A23" s="8">
        <v>1</v>
      </c>
      <c r="B23" s="233" t="str">
        <f>'ПРСС без обор-я Заказчика'!B23</f>
        <v xml:space="preserve">ОС 01-01      </v>
      </c>
      <c r="C23" s="233" t="str">
        <f>'ПРСС без обор-я Заказчика'!C23</f>
        <v>Подготовка территории строительства площадки ПС</v>
      </c>
      <c r="D23" s="246">
        <f>'ПРСС без обор-я Заказчика'!D23*$I$17</f>
        <v>167808</v>
      </c>
      <c r="E23" s="246">
        <f>'ПРСС без обор-я Заказчика'!E23*$I$17</f>
        <v>129109</v>
      </c>
      <c r="F23" s="246">
        <f>'ПРСС без обор-я Заказчика'!F23*$I$17</f>
        <v>0</v>
      </c>
      <c r="G23" s="246">
        <f>'ПРСС без обор-я Заказчика'!G23*$I$17</f>
        <v>0</v>
      </c>
      <c r="H23" s="247">
        <f t="shared" ref="H23:H31" si="0">SUM(D23:G23)</f>
        <v>296917</v>
      </c>
    </row>
    <row r="24" spans="1:9" s="9" customFormat="1" ht="25.5" x14ac:dyDescent="0.2">
      <c r="A24" s="8">
        <f>A23+1</f>
        <v>2</v>
      </c>
      <c r="B24" s="233" t="str">
        <f>'ПРСС без обор-я Заказчика'!B24</f>
        <v xml:space="preserve">ЛСР 01-02-01      </v>
      </c>
      <c r="C24" s="233" t="str">
        <f>'ПРСС без обор-я Заказчика'!C24</f>
        <v>Подготовительные работы. Вертикальная планировка площадки ПС</v>
      </c>
      <c r="D24" s="246">
        <f>'ПРСС без обор-я Заказчика'!D24*$I$17</f>
        <v>25817</v>
      </c>
      <c r="E24" s="246">
        <f>'ПРСС без обор-я Заказчика'!E24*$I$17</f>
        <v>0</v>
      </c>
      <c r="F24" s="246">
        <f>'ПРСС без обор-я Заказчика'!F24*$I$17</f>
        <v>0</v>
      </c>
      <c r="G24" s="246">
        <f>'ПРСС без обор-я Заказчика'!G24*$I$17</f>
        <v>0</v>
      </c>
      <c r="H24" s="247">
        <f t="shared" si="0"/>
        <v>25817</v>
      </c>
    </row>
    <row r="25" spans="1:9" s="9" customFormat="1" hidden="1" outlineLevel="1" x14ac:dyDescent="0.2">
      <c r="A25" s="8">
        <f>A24+1</f>
        <v>3</v>
      </c>
      <c r="B25" s="150">
        <f>'ПРСС без обор-я Заказчика'!B25</f>
        <v>0</v>
      </c>
      <c r="C25" s="150">
        <f>'ПРСС без обор-я Заказчика'!C25</f>
        <v>0</v>
      </c>
      <c r="D25" s="246">
        <f>'ПРСС без обор-я Заказчика'!D25*$I$17</f>
        <v>0</v>
      </c>
      <c r="E25" s="246">
        <f>'ПРСС без обор-я Заказчика'!E25*$I$17</f>
        <v>0</v>
      </c>
      <c r="F25" s="246">
        <f>'ПРСС без обор-я Заказчика'!F25*$I$17</f>
        <v>0</v>
      </c>
      <c r="G25" s="246">
        <f>'ПРСС без обор-я Заказчика'!G25*$I$17</f>
        <v>0</v>
      </c>
      <c r="H25" s="247">
        <f t="shared" si="0"/>
        <v>0</v>
      </c>
      <c r="I25" s="154"/>
    </row>
    <row r="26" spans="1:9" s="9" customFormat="1" hidden="1" outlineLevel="1" x14ac:dyDescent="0.2">
      <c r="A26" s="8">
        <f>A25+1</f>
        <v>4</v>
      </c>
      <c r="B26" s="233">
        <f>'ПРСС без обор-я Заказчика'!B26</f>
        <v>0</v>
      </c>
      <c r="C26" s="233">
        <f>'ПРСС без обор-я Заказчика'!C26</f>
        <v>0</v>
      </c>
      <c r="D26" s="246">
        <f>'ПРСС без обор-я Заказчика'!D26*$I$17</f>
        <v>0</v>
      </c>
      <c r="E26" s="246">
        <f>'ПРСС без обор-я Заказчика'!E26*$I$17</f>
        <v>0</v>
      </c>
      <c r="F26" s="246">
        <f>'ПРСС без обор-я Заказчика'!F26*$I$17</f>
        <v>0</v>
      </c>
      <c r="G26" s="246">
        <f>'ПРСС без обор-я Заказчика'!G26*$I$17</f>
        <v>0</v>
      </c>
      <c r="H26" s="247">
        <f t="shared" si="0"/>
        <v>0</v>
      </c>
    </row>
    <row r="27" spans="1:9" s="9" customFormat="1" hidden="1" outlineLevel="1" x14ac:dyDescent="0.2">
      <c r="A27" s="8">
        <f>A26+1</f>
        <v>5</v>
      </c>
      <c r="B27" s="233">
        <f>'ПРСС без обор-я Заказчика'!B27</f>
        <v>0</v>
      </c>
      <c r="C27" s="233">
        <f>'ПРСС без обор-я Заказчика'!C27</f>
        <v>0</v>
      </c>
      <c r="D27" s="246">
        <f>'ПРСС без обор-я Заказчика'!D27*$I$17</f>
        <v>0</v>
      </c>
      <c r="E27" s="246">
        <f>'ПРСС без обор-я Заказчика'!E27*$I$17</f>
        <v>0</v>
      </c>
      <c r="F27" s="246">
        <f>'ПРСС без обор-я Заказчика'!F27*$I$17</f>
        <v>0</v>
      </c>
      <c r="G27" s="246">
        <f>'ПРСС без обор-я Заказчика'!G27*$I$17</f>
        <v>0</v>
      </c>
      <c r="H27" s="247">
        <f t="shared" si="0"/>
        <v>0</v>
      </c>
      <c r="I27" s="154"/>
    </row>
    <row r="28" spans="1:9" s="9" customFormat="1" hidden="1" outlineLevel="1" x14ac:dyDescent="0.2">
      <c r="A28" s="8">
        <f>A27+1</f>
        <v>6</v>
      </c>
      <c r="B28" s="233">
        <f>'ПРСС без обор-я Заказчика'!B28</f>
        <v>0</v>
      </c>
      <c r="C28" s="233">
        <f>'ПРСС без обор-я Заказчика'!C28</f>
        <v>0</v>
      </c>
      <c r="D28" s="246">
        <f>'ПРСС без обор-я Заказчика'!D28*$I$17</f>
        <v>0</v>
      </c>
      <c r="E28" s="246">
        <f>'ПРСС без обор-я Заказчика'!E28*$I$17</f>
        <v>0</v>
      </c>
      <c r="F28" s="246">
        <f>'ПРСС без обор-я Заказчика'!F28*$I$17</f>
        <v>0</v>
      </c>
      <c r="G28" s="246">
        <f>'ПРСС без обор-я Заказчика'!G28*$I$17</f>
        <v>0</v>
      </c>
      <c r="H28" s="247">
        <f t="shared" si="0"/>
        <v>0</v>
      </c>
      <c r="I28" s="154"/>
    </row>
    <row r="29" spans="1:9" s="9" customFormat="1" collapsed="1" x14ac:dyDescent="0.2">
      <c r="A29" s="10"/>
      <c r="B29" s="11"/>
      <c r="C29" s="11" t="s">
        <v>90</v>
      </c>
      <c r="D29" s="248">
        <f>SUM(D30:D31)</f>
        <v>193625</v>
      </c>
      <c r="E29" s="248">
        <f>SUM(E30:E31)</f>
        <v>129109</v>
      </c>
      <c r="F29" s="248">
        <f>SUM(F30:F31)</f>
        <v>0</v>
      </c>
      <c r="G29" s="248">
        <f>SUM(G30:G31)</f>
        <v>0</v>
      </c>
      <c r="H29" s="248">
        <f t="shared" si="0"/>
        <v>322734</v>
      </c>
      <c r="I29" s="60">
        <f>'ПРСС без обор-я Заказчика'!H29*1000-H29</f>
        <v>0</v>
      </c>
    </row>
    <row r="30" spans="1:9" s="9" customFormat="1" x14ac:dyDescent="0.2">
      <c r="A30" s="10"/>
      <c r="B30" s="11"/>
      <c r="C30" s="212" t="s">
        <v>89</v>
      </c>
      <c r="D30" s="246">
        <f>SUM(D23:D24)</f>
        <v>193625</v>
      </c>
      <c r="E30" s="246">
        <f>SUM(E23:E24)</f>
        <v>129109</v>
      </c>
      <c r="F30" s="246">
        <f>SUM(F23:F24)</f>
        <v>0</v>
      </c>
      <c r="G30" s="246">
        <f>SUM(G23:G24)</f>
        <v>0</v>
      </c>
      <c r="H30" s="247">
        <f t="shared" si="0"/>
        <v>322734</v>
      </c>
      <c r="I30" s="60">
        <f>'ПРСС без обор-я Заказчика'!H30*1000-H30</f>
        <v>0</v>
      </c>
    </row>
    <row r="31" spans="1:9" s="9" customFormat="1" x14ac:dyDescent="0.2">
      <c r="A31" s="57"/>
      <c r="B31" s="57"/>
      <c r="C31" s="212" t="s">
        <v>231</v>
      </c>
      <c r="D31" s="246">
        <f>SUM(0)</f>
        <v>0</v>
      </c>
      <c r="E31" s="246">
        <f>SUM(0)</f>
        <v>0</v>
      </c>
      <c r="F31" s="246">
        <f>SUM(0)</f>
        <v>0</v>
      </c>
      <c r="G31" s="246">
        <f>SUM(0)</f>
        <v>0</v>
      </c>
      <c r="H31" s="247">
        <f t="shared" si="0"/>
        <v>0</v>
      </c>
      <c r="I31" s="60">
        <f>'ПРСС без обор-я Заказчика'!H31*1000-H31</f>
        <v>0</v>
      </c>
    </row>
    <row r="32" spans="1:9" s="9" customFormat="1" ht="7.5" customHeight="1" x14ac:dyDescent="0.2">
      <c r="A32" s="168"/>
      <c r="B32" s="169"/>
      <c r="C32" s="169"/>
      <c r="D32" s="170"/>
      <c r="E32" s="170"/>
      <c r="F32" s="170"/>
      <c r="G32" s="170"/>
      <c r="H32" s="171"/>
    </row>
    <row r="33" spans="1:9" ht="15.75" customHeight="1" x14ac:dyDescent="0.2">
      <c r="A33" s="55" t="s">
        <v>91</v>
      </c>
      <c r="B33" s="56"/>
      <c r="C33" s="56"/>
      <c r="D33" s="58"/>
      <c r="E33" s="58"/>
      <c r="F33" s="58"/>
      <c r="G33" s="58"/>
      <c r="H33" s="58"/>
    </row>
    <row r="34" spans="1:9" s="9" customFormat="1" x14ac:dyDescent="0.2">
      <c r="A34" s="8">
        <f>A24+1</f>
        <v>3</v>
      </c>
      <c r="B34" s="233" t="str">
        <f>'ПРСС без обор-я Заказчика'!B34</f>
        <v xml:space="preserve">ОС 02-01      </v>
      </c>
      <c r="C34" s="233" t="str">
        <f>'ПРСС без обор-я Заказчика'!C34</f>
        <v xml:space="preserve">Архитектурно-строительные решения </v>
      </c>
      <c r="D34" s="246">
        <f>'ПРСС без обор-я Заказчика'!D34*$I$17</f>
        <v>3749465</v>
      </c>
      <c r="E34" s="246">
        <f>'ПРСС без обор-я Заказчика'!E34*$I$17</f>
        <v>3951</v>
      </c>
      <c r="F34" s="246">
        <f>'ПРСС без обор-я Заказчика'!F34*$I$17</f>
        <v>0</v>
      </c>
      <c r="G34" s="246">
        <f>'ПРСС без обор-я Заказчика'!G34*$I$17</f>
        <v>0</v>
      </c>
      <c r="H34" s="247">
        <f t="shared" ref="H34:H42" si="1">SUM(D34:G34)</f>
        <v>3753416</v>
      </c>
      <c r="I34" s="154"/>
    </row>
    <row r="35" spans="1:9" s="9" customFormat="1" ht="25.5" x14ac:dyDescent="0.2">
      <c r="A35" s="8">
        <f>A34+1</f>
        <v>4</v>
      </c>
      <c r="B35" s="233" t="str">
        <f>'ПРСС без обор-я Заказчика'!B35</f>
        <v>ОС 02-02</v>
      </c>
      <c r="C35" s="233" t="str">
        <f>'ПРСС без обор-я Заказчика'!C35</f>
        <v>Электротехнические решения ПС 110/35/6 кВ</v>
      </c>
      <c r="D35" s="246">
        <f>'ПРСС без обор-я Заказчика'!D35*$I$17</f>
        <v>37755</v>
      </c>
      <c r="E35" s="246">
        <f>'ПРСС без обор-я Заказчика'!E35*$I$17</f>
        <v>1310228</v>
      </c>
      <c r="F35" s="246">
        <f>('ПРСС без обор-я Заказчика'!F35)*$I$17</f>
        <v>19329566</v>
      </c>
      <c r="G35" s="246">
        <f>'ПРСС без обор-я Заказчика'!G35*$I$17</f>
        <v>0</v>
      </c>
      <c r="H35" s="247">
        <f t="shared" si="1"/>
        <v>20677549</v>
      </c>
      <c r="I35" s="154"/>
    </row>
    <row r="36" spans="1:9" s="9" customFormat="1" ht="25.5" x14ac:dyDescent="0.2">
      <c r="A36" s="8">
        <f t="shared" ref="A36:A42" si="2">A35+1</f>
        <v>5</v>
      </c>
      <c r="B36" s="233" t="str">
        <f>'ПРСС без обор-я Заказчика'!B36</f>
        <v>ОС 02-03</v>
      </c>
      <c r="C36" s="233" t="str">
        <f>'ПРСС без обор-я Заказчика'!C36</f>
        <v>Кабельное хозяйство. Электротехнические решения</v>
      </c>
      <c r="D36" s="246">
        <f>'ПРСС без обор-я Заказчика'!D36*$I$17</f>
        <v>506824</v>
      </c>
      <c r="E36" s="246">
        <f>'ПРСС без обор-я Заказчика'!E36*$I$17</f>
        <v>2612116</v>
      </c>
      <c r="F36" s="246">
        <f>'ПРСС без обор-я Заказчика'!F36*$I$17</f>
        <v>0</v>
      </c>
      <c r="G36" s="246">
        <f>'ПРСС без обор-я Заказчика'!G36*$I$17</f>
        <v>0</v>
      </c>
      <c r="H36" s="247">
        <f t="shared" si="1"/>
        <v>3118940</v>
      </c>
      <c r="I36" s="154"/>
    </row>
    <row r="37" spans="1:9" s="9" customFormat="1" x14ac:dyDescent="0.2">
      <c r="A37" s="8">
        <f t="shared" si="2"/>
        <v>6</v>
      </c>
      <c r="B37" s="233" t="str">
        <f>'ПРСС без обор-я Заказчика'!B37</f>
        <v xml:space="preserve">ЛСР 02-04-01      </v>
      </c>
      <c r="C37" s="233" t="str">
        <f>'ПРСС без обор-я Заказчика'!C37</f>
        <v>Автоматизация комплексная</v>
      </c>
      <c r="D37" s="246">
        <f>'ПРСС без обор-я Заказчика'!D37*$I$17</f>
        <v>0</v>
      </c>
      <c r="E37" s="246">
        <f>'ПРСС без обор-я Заказчика'!E37*$I$17</f>
        <v>22999</v>
      </c>
      <c r="F37" s="246">
        <f>'ПРСС без обор-я Заказчика'!F37*$I$17</f>
        <v>4369189</v>
      </c>
      <c r="G37" s="246">
        <f>'ПРСС без обор-я Заказчика'!G37*$I$17</f>
        <v>0</v>
      </c>
      <c r="H37" s="247">
        <f t="shared" si="1"/>
        <v>4392188</v>
      </c>
      <c r="I37" s="154"/>
    </row>
    <row r="38" spans="1:9" s="9" customFormat="1" hidden="1" outlineLevel="1" x14ac:dyDescent="0.2">
      <c r="A38" s="8">
        <f t="shared" si="2"/>
        <v>7</v>
      </c>
      <c r="B38" s="233">
        <f>'ПРСС без обор-я Заказчика'!B38</f>
        <v>0</v>
      </c>
      <c r="C38" s="233">
        <f>'ПРСС без обор-я Заказчика'!C38</f>
        <v>0</v>
      </c>
      <c r="D38" s="246">
        <f>'ПРСС без обор-я Заказчика'!D38*$I$17</f>
        <v>0</v>
      </c>
      <c r="E38" s="246">
        <f>'ПРСС без обор-я Заказчика'!E38*$I$17</f>
        <v>0</v>
      </c>
      <c r="F38" s="246">
        <f>'ПРСС без обор-я Заказчика'!F38*$I$17</f>
        <v>0</v>
      </c>
      <c r="G38" s="246">
        <f>'ПРСС без обор-я Заказчика'!G38*$I$17</f>
        <v>0</v>
      </c>
      <c r="H38" s="247">
        <f t="shared" si="1"/>
        <v>0</v>
      </c>
      <c r="I38" s="154"/>
    </row>
    <row r="39" spans="1:9" s="9" customFormat="1" hidden="1" outlineLevel="1" x14ac:dyDescent="0.2">
      <c r="A39" s="8">
        <f t="shared" si="2"/>
        <v>8</v>
      </c>
      <c r="B39" s="233">
        <f>'ПРСС без обор-я Заказчика'!B39</f>
        <v>0</v>
      </c>
      <c r="C39" s="233">
        <f>'ПРСС без обор-я Заказчика'!C39</f>
        <v>0</v>
      </c>
      <c r="D39" s="246">
        <f>'ПРСС без обор-я Заказчика'!D39*$I$17</f>
        <v>0</v>
      </c>
      <c r="E39" s="246">
        <f>'ПРСС без обор-я Заказчика'!E39*$I$17</f>
        <v>0</v>
      </c>
      <c r="F39" s="246">
        <f>'ПРСС без обор-я Заказчика'!F39*$I$17</f>
        <v>0</v>
      </c>
      <c r="G39" s="246">
        <f>'ПРСС без обор-я Заказчика'!G39*$I$17</f>
        <v>0</v>
      </c>
      <c r="H39" s="247">
        <f t="shared" si="1"/>
        <v>0</v>
      </c>
      <c r="I39" s="154"/>
    </row>
    <row r="40" spans="1:9" s="9" customFormat="1" hidden="1" outlineLevel="1" x14ac:dyDescent="0.2">
      <c r="A40" s="8">
        <f t="shared" si="2"/>
        <v>9</v>
      </c>
      <c r="B40" s="233">
        <f>'ПРСС без обор-я Заказчика'!B40</f>
        <v>0</v>
      </c>
      <c r="C40" s="233">
        <f>'ПРСС без обор-я Заказчика'!C40</f>
        <v>0</v>
      </c>
      <c r="D40" s="246">
        <f>'ПРСС без обор-я Заказчика'!D40*$I$17</f>
        <v>0</v>
      </c>
      <c r="E40" s="246">
        <f>'ПРСС без обор-я Заказчика'!E40*$I$17</f>
        <v>0</v>
      </c>
      <c r="F40" s="246">
        <f>'ПРСС без обор-я Заказчика'!F40*$I$17</f>
        <v>0</v>
      </c>
      <c r="G40" s="246">
        <f>'ПРСС без обор-я Заказчика'!G40*$I$17</f>
        <v>0</v>
      </c>
      <c r="H40" s="247">
        <f t="shared" si="1"/>
        <v>0</v>
      </c>
      <c r="I40" s="154"/>
    </row>
    <row r="41" spans="1:9" s="9" customFormat="1" hidden="1" outlineLevel="1" x14ac:dyDescent="0.2">
      <c r="A41" s="8">
        <f t="shared" si="2"/>
        <v>10</v>
      </c>
      <c r="B41" s="233">
        <f>'ПРСС без обор-я Заказчика'!B41</f>
        <v>0</v>
      </c>
      <c r="C41" s="233">
        <f>'ПРСС без обор-я Заказчика'!C41</f>
        <v>0</v>
      </c>
      <c r="D41" s="246">
        <f>'ПРСС без обор-я Заказчика'!D41*$I$17</f>
        <v>0</v>
      </c>
      <c r="E41" s="246">
        <f>'ПРСС без обор-я Заказчика'!E41*$I$17</f>
        <v>0</v>
      </c>
      <c r="F41" s="246">
        <f>'ПРСС без обор-я Заказчика'!F41*$I$17</f>
        <v>0</v>
      </c>
      <c r="G41" s="246">
        <f>'ПРСС без обор-я Заказчика'!G41*$I$17</f>
        <v>0</v>
      </c>
      <c r="H41" s="247">
        <f t="shared" si="1"/>
        <v>0</v>
      </c>
      <c r="I41" s="154"/>
    </row>
    <row r="42" spans="1:9" s="9" customFormat="1" hidden="1" outlineLevel="1" x14ac:dyDescent="0.2">
      <c r="A42" s="8">
        <f t="shared" si="2"/>
        <v>11</v>
      </c>
      <c r="B42" s="233">
        <f>'ПРСС без обор-я Заказчика'!B42</f>
        <v>0</v>
      </c>
      <c r="C42" s="233">
        <f>'ПРСС без обор-я Заказчика'!C42</f>
        <v>0</v>
      </c>
      <c r="D42" s="246">
        <f>'ПРСС без обор-я Заказчика'!D42*$I$17</f>
        <v>0</v>
      </c>
      <c r="E42" s="246">
        <f>'ПРСС без обор-я Заказчика'!E42*$I$17</f>
        <v>0</v>
      </c>
      <c r="F42" s="246">
        <f>'ПРСС без обор-я Заказчика'!F42*$I$17</f>
        <v>0</v>
      </c>
      <c r="G42" s="246">
        <f>'ПРСС без обор-я Заказчика'!G42*$I$17</f>
        <v>0</v>
      </c>
      <c r="H42" s="247">
        <f t="shared" si="1"/>
        <v>0</v>
      </c>
      <c r="I42" s="154"/>
    </row>
    <row r="43" spans="1:9" s="9" customFormat="1" collapsed="1" x14ac:dyDescent="0.2">
      <c r="A43" s="10"/>
      <c r="B43" s="11"/>
      <c r="C43" s="11" t="s">
        <v>287</v>
      </c>
      <c r="D43" s="248">
        <f>SUM(D44:D45)</f>
        <v>4294044</v>
      </c>
      <c r="E43" s="248">
        <f>SUM(E44:E45)</f>
        <v>3949294</v>
      </c>
      <c r="F43" s="248">
        <f>SUM(F44:F45)</f>
        <v>23698755</v>
      </c>
      <c r="G43" s="248">
        <f>SUM(G44:G45)</f>
        <v>0</v>
      </c>
      <c r="H43" s="248">
        <f>SUM(D43:G43)</f>
        <v>31942093</v>
      </c>
      <c r="I43" s="60">
        <f>'ПРСС без обор-я Заказчика'!H43*1000-H43</f>
        <v>0</v>
      </c>
    </row>
    <row r="44" spans="1:9" s="9" customFormat="1" x14ac:dyDescent="0.2">
      <c r="A44" s="10"/>
      <c r="B44" s="11"/>
      <c r="C44" s="212" t="str">
        <f>$C$30</f>
        <v>ПС</v>
      </c>
      <c r="D44" s="246">
        <f>SUM(D34:D38)</f>
        <v>4294044</v>
      </c>
      <c r="E44" s="246">
        <f>SUM(E34:E38)</f>
        <v>3949294</v>
      </c>
      <c r="F44" s="246">
        <f>SUM(F34:F38)</f>
        <v>23698755</v>
      </c>
      <c r="G44" s="246">
        <f>SUM(G34:G38)</f>
        <v>0</v>
      </c>
      <c r="H44" s="247">
        <f>SUM(D44:G44)</f>
        <v>31942093</v>
      </c>
      <c r="I44" s="60">
        <f>'ПРСС без обор-я Заказчика'!H44*1000-H44</f>
        <v>0</v>
      </c>
    </row>
    <row r="45" spans="1:9" s="9" customFormat="1" x14ac:dyDescent="0.2">
      <c r="A45" s="57"/>
      <c r="B45" s="57"/>
      <c r="C45" s="212" t="str">
        <f>$C$31</f>
        <v>ВОЛС</v>
      </c>
      <c r="D45" s="246">
        <f>SUM(0)</f>
        <v>0</v>
      </c>
      <c r="E45" s="246">
        <f>SUM(0)</f>
        <v>0</v>
      </c>
      <c r="F45" s="246">
        <f>SUM(0)</f>
        <v>0</v>
      </c>
      <c r="G45" s="246">
        <f>SUM(0)</f>
        <v>0</v>
      </c>
      <c r="H45" s="247">
        <f>SUM(D45:G45)</f>
        <v>0</v>
      </c>
      <c r="I45" s="60">
        <f>'ПРСС без обор-я Заказчика'!H45*1000-H45</f>
        <v>0</v>
      </c>
    </row>
    <row r="46" spans="1:9" s="9" customFormat="1" ht="7.5" hidden="1" customHeight="1" outlineLevel="1" x14ac:dyDescent="0.2">
      <c r="A46" s="168"/>
      <c r="B46" s="169"/>
      <c r="C46" s="169"/>
      <c r="D46" s="170"/>
      <c r="E46" s="170"/>
      <c r="F46" s="170"/>
      <c r="G46" s="170"/>
      <c r="H46" s="171"/>
    </row>
    <row r="47" spans="1:9" s="9" customFormat="1" ht="12.75" hidden="1" customHeight="1" outlineLevel="1" x14ac:dyDescent="0.2">
      <c r="A47" s="55" t="s">
        <v>260</v>
      </c>
      <c r="B47" s="56"/>
      <c r="C47" s="56"/>
      <c r="D47" s="58"/>
      <c r="E47" s="58"/>
      <c r="F47" s="58"/>
      <c r="G47" s="58"/>
      <c r="H47" s="58"/>
    </row>
    <row r="48" spans="1:9" s="9" customFormat="1" hidden="1" outlineLevel="1" x14ac:dyDescent="0.2">
      <c r="A48" s="8">
        <f>A42+1</f>
        <v>12</v>
      </c>
      <c r="B48" s="242">
        <f>'ПРСС без обор-я Заказчика'!B48</f>
        <v>0</v>
      </c>
      <c r="C48" s="242">
        <f>'ПРСС без обор-я Заказчика'!C48</f>
        <v>0</v>
      </c>
      <c r="D48" s="246">
        <f>'ПРСС без обор-я Заказчика'!D48*$I$17</f>
        <v>0</v>
      </c>
      <c r="E48" s="246">
        <f>'ПРСС без обор-я Заказчика'!E48*$I$17</f>
        <v>0</v>
      </c>
      <c r="F48" s="246">
        <f>'ПРСС без обор-я Заказчика'!F48*$I$17</f>
        <v>0</v>
      </c>
      <c r="G48" s="246">
        <f>'ПРСС без обор-я Заказчика'!G48*$I$17</f>
        <v>0</v>
      </c>
      <c r="H48" s="247">
        <f>SUM(D48:G48)</f>
        <v>0</v>
      </c>
      <c r="I48" s="154"/>
    </row>
    <row r="49" spans="1:9" s="9" customFormat="1" hidden="1" outlineLevel="1" x14ac:dyDescent="0.2">
      <c r="A49" s="8">
        <f>A48+1</f>
        <v>13</v>
      </c>
      <c r="B49" s="242">
        <f>'ПРСС без обор-я Заказчика'!B49</f>
        <v>0</v>
      </c>
      <c r="C49" s="242">
        <f>'ПРСС без обор-я Заказчика'!C49</f>
        <v>0</v>
      </c>
      <c r="D49" s="246">
        <f>'ПРСС без обор-я Заказчика'!D49*$I$17</f>
        <v>0</v>
      </c>
      <c r="E49" s="246">
        <f>'ПРСС без обор-я Заказчика'!E49*$I$17</f>
        <v>0</v>
      </c>
      <c r="F49" s="246">
        <f>'ПРСС без обор-я Заказчика'!F49*$I$17</f>
        <v>0</v>
      </c>
      <c r="G49" s="246">
        <f>'ПРСС без обор-я Заказчика'!G49*$I$17</f>
        <v>0</v>
      </c>
      <c r="H49" s="247">
        <f>SUM(D49:G49)</f>
        <v>0</v>
      </c>
      <c r="I49" s="154"/>
    </row>
    <row r="50" spans="1:9" s="9" customFormat="1" hidden="1" outlineLevel="1" x14ac:dyDescent="0.2">
      <c r="A50" s="10"/>
      <c r="B50" s="11"/>
      <c r="C50" s="11" t="s">
        <v>288</v>
      </c>
      <c r="D50" s="248">
        <f>SUM(D51:D52)</f>
        <v>0</v>
      </c>
      <c r="E50" s="248">
        <f>SUM(E51:E52)</f>
        <v>0</v>
      </c>
      <c r="F50" s="248">
        <f>SUM(F51:F52)</f>
        <v>0</v>
      </c>
      <c r="G50" s="248">
        <f>SUM(G51:G52)</f>
        <v>0</v>
      </c>
      <c r="H50" s="248">
        <f>SUM(D50:G50)</f>
        <v>0</v>
      </c>
      <c r="I50" s="60">
        <f>'ПРСС без обор-я Заказчика'!H51*1000-H50</f>
        <v>0</v>
      </c>
    </row>
    <row r="51" spans="1:9" s="9" customFormat="1" hidden="1" outlineLevel="1" x14ac:dyDescent="0.2">
      <c r="A51" s="10"/>
      <c r="B51" s="11"/>
      <c r="C51" s="212" t="str">
        <f>$C$30</f>
        <v>ПС</v>
      </c>
      <c r="D51" s="246">
        <f>SUM(D48:D49)</f>
        <v>0</v>
      </c>
      <c r="E51" s="246">
        <f>SUM(E48:E49)</f>
        <v>0</v>
      </c>
      <c r="F51" s="246">
        <f>SUM(F48:F49)</f>
        <v>0</v>
      </c>
      <c r="G51" s="246">
        <f>SUM(G48:G49)</f>
        <v>0</v>
      </c>
      <c r="H51" s="247">
        <f>SUM(D51:G51)</f>
        <v>0</v>
      </c>
      <c r="I51" s="60">
        <f>'ПРСС без обор-я Заказчика'!H52*1000-H51</f>
        <v>0</v>
      </c>
    </row>
    <row r="52" spans="1:9" s="9" customFormat="1" hidden="1" outlineLevel="1" x14ac:dyDescent="0.2">
      <c r="A52" s="57"/>
      <c r="B52" s="57"/>
      <c r="C52" s="212" t="str">
        <f>$C$31</f>
        <v>ВОЛС</v>
      </c>
      <c r="D52" s="246">
        <f>SUM(0)</f>
        <v>0</v>
      </c>
      <c r="E52" s="246">
        <f>SUM(0)</f>
        <v>0</v>
      </c>
      <c r="F52" s="246">
        <f>SUM(0)</f>
        <v>0</v>
      </c>
      <c r="G52" s="246">
        <f>SUM(0)</f>
        <v>0</v>
      </c>
      <c r="H52" s="247">
        <f>SUM(D52:G52)</f>
        <v>0</v>
      </c>
      <c r="I52" s="60">
        <f>'ПРСС без обор-я Заказчика'!H53*1000-H52</f>
        <v>0</v>
      </c>
    </row>
    <row r="53" spans="1:9" s="9" customFormat="1" ht="7.5" customHeight="1" collapsed="1" x14ac:dyDescent="0.2">
      <c r="A53" s="168"/>
      <c r="B53" s="169"/>
      <c r="C53" s="169"/>
      <c r="D53" s="170"/>
      <c r="E53" s="170"/>
      <c r="F53" s="170"/>
      <c r="G53" s="170"/>
      <c r="H53" s="171"/>
    </row>
    <row r="54" spans="1:9" ht="15.75" customHeight="1" x14ac:dyDescent="0.2">
      <c r="A54" s="55" t="s">
        <v>92</v>
      </c>
      <c r="B54" s="56"/>
      <c r="C54" s="56"/>
      <c r="D54" s="58"/>
      <c r="E54" s="58"/>
      <c r="F54" s="58"/>
      <c r="G54" s="58"/>
      <c r="H54" s="58"/>
    </row>
    <row r="55" spans="1:9" s="9" customFormat="1" x14ac:dyDescent="0.2">
      <c r="A55" s="8">
        <f>A37+1</f>
        <v>7</v>
      </c>
      <c r="B55" s="233" t="str">
        <f>'ПРСС без обор-я Заказчика'!B55</f>
        <v xml:space="preserve">ЛСР 05-01-01 </v>
      </c>
      <c r="C55" s="233" t="str">
        <f>'ПРСС без обор-я Заказчика'!C55</f>
        <v>ВОЛС. ПС Петелинская</v>
      </c>
      <c r="D55" s="246">
        <f>'ПРСС без обор-я Заказчика'!D55*$I$17</f>
        <v>0</v>
      </c>
      <c r="E55" s="246">
        <f>'ПРСС без обор-я Заказчика'!E55*$I$17</f>
        <v>184486</v>
      </c>
      <c r="F55" s="246">
        <f>'ПРСС без обор-я Заказчика'!F55*$I$17</f>
        <v>914552</v>
      </c>
      <c r="G55" s="246">
        <f>'ПРСС без обор-я Заказчика'!G55*$I$17</f>
        <v>0</v>
      </c>
      <c r="H55" s="247">
        <f t="shared" ref="H55:H65" si="3">SUM(D55:G55)</f>
        <v>1099038</v>
      </c>
      <c r="I55" s="154"/>
    </row>
    <row r="56" spans="1:9" s="9" customFormat="1" ht="25.5" x14ac:dyDescent="0.2">
      <c r="A56" s="8">
        <f t="shared" ref="A56:A66" si="4">A55+1</f>
        <v>8</v>
      </c>
      <c r="B56" s="233" t="str">
        <f>'ПРСС без обор-я Заказчика'!B56</f>
        <v xml:space="preserve">ЛСР 05-02-01 </v>
      </c>
      <c r="C56" s="233" t="str">
        <f>'ПРСС без обор-я Заказчика'!C56</f>
        <v>Сети связи. ВОЛС. Станционная часть, ПС Магистральная</v>
      </c>
      <c r="D56" s="246">
        <f>'ПРСС без обор-я Заказчика'!D56*$I$17</f>
        <v>0</v>
      </c>
      <c r="E56" s="246">
        <f>'ПРСС без обор-я Заказчика'!E56*$I$17</f>
        <v>243109</v>
      </c>
      <c r="F56" s="246">
        <f>'ПРСС без обор-я Заказчика'!F56*$I$17</f>
        <v>1753709</v>
      </c>
      <c r="G56" s="246">
        <f>'ПРСС без обор-я Заказчика'!G56*$I$17</f>
        <v>0</v>
      </c>
      <c r="H56" s="247">
        <f t="shared" si="3"/>
        <v>1996818</v>
      </c>
      <c r="I56" s="154"/>
    </row>
    <row r="57" spans="1:9" s="9" customFormat="1" x14ac:dyDescent="0.2">
      <c r="A57" s="8">
        <f>A56+1</f>
        <v>9</v>
      </c>
      <c r="B57" s="233" t="str">
        <f>'ПРСС без обор-я Заказчика'!B57</f>
        <v xml:space="preserve">ЛСР 05-03-01 </v>
      </c>
      <c r="C57" s="233" t="str">
        <f>'ПРСС без обор-я Заказчика'!C57</f>
        <v>ВОЛС. Линейная часть</v>
      </c>
      <c r="D57" s="246">
        <f>'ПРСС без обор-я Заказчика'!D57*$I$17</f>
        <v>48702</v>
      </c>
      <c r="E57" s="246">
        <f>'ПРСС без обор-я Заказчика'!E57*$I$17</f>
        <v>554413</v>
      </c>
      <c r="F57" s="246">
        <f>'ПРСС без обор-я Заказчика'!F57*$I$17</f>
        <v>0</v>
      </c>
      <c r="G57" s="246">
        <f>'ПРСС без обор-я Заказчика'!G57*$I$17</f>
        <v>0</v>
      </c>
      <c r="H57" s="247">
        <f t="shared" si="3"/>
        <v>603115</v>
      </c>
      <c r="I57" s="154"/>
    </row>
    <row r="58" spans="1:9" s="9" customFormat="1" x14ac:dyDescent="0.2">
      <c r="A58" s="8">
        <f t="shared" si="4"/>
        <v>10</v>
      </c>
      <c r="B58" s="233" t="str">
        <f>'ПРСС без обор-я Заказчика'!B58</f>
        <v>ЛСР 05-04-01</v>
      </c>
      <c r="C58" s="233" t="str">
        <f>'ПРСС без обор-я Заказчика'!C58</f>
        <v>Сети связи. ВЧ-связь. ПС Петелинская</v>
      </c>
      <c r="D58" s="246">
        <f>'ПРСС без обор-я Заказчика'!D58*$I$17</f>
        <v>0</v>
      </c>
      <c r="E58" s="246">
        <f>'ПРСС без обор-я Заказчика'!E58*$I$17</f>
        <v>22327</v>
      </c>
      <c r="F58" s="246">
        <f>'ПРСС без обор-я Заказчика'!F58*$I$17</f>
        <v>868680</v>
      </c>
      <c r="G58" s="246">
        <f>'ПРСС без обор-я Заказчика'!G58*$I$17</f>
        <v>0</v>
      </c>
      <c r="H58" s="247">
        <f t="shared" si="3"/>
        <v>891007</v>
      </c>
      <c r="I58" s="154"/>
    </row>
    <row r="59" spans="1:9" s="9" customFormat="1" x14ac:dyDescent="0.2">
      <c r="A59" s="8">
        <f t="shared" si="4"/>
        <v>11</v>
      </c>
      <c r="B59" s="233" t="str">
        <f>'ПРСС без обор-я Заказчика'!B59</f>
        <v>ЛСР 05-05-01</v>
      </c>
      <c r="C59" s="233" t="str">
        <f>'ПРСС без обор-я Заказчика'!C59</f>
        <v>Сети связи. ВЧ-связь. ПС Магистральная</v>
      </c>
      <c r="D59" s="246">
        <f>'ПРСС без обор-я Заказчика'!D59*$I$17</f>
        <v>1354</v>
      </c>
      <c r="E59" s="246">
        <f>'ПРСС без обор-я Заказчика'!E59*$I$17</f>
        <v>16382</v>
      </c>
      <c r="F59" s="246">
        <f>'ПРСС без обор-я Заказчика'!F59*$I$17</f>
        <v>109459</v>
      </c>
      <c r="G59" s="246">
        <f>'ПРСС без обор-я Заказчика'!G59*$I$17</f>
        <v>0</v>
      </c>
      <c r="H59" s="247">
        <f t="shared" si="3"/>
        <v>127195</v>
      </c>
      <c r="I59" s="154"/>
    </row>
    <row r="60" spans="1:9" s="9" customFormat="1" ht="25.5" x14ac:dyDescent="0.2">
      <c r="A60" s="8">
        <f t="shared" si="4"/>
        <v>12</v>
      </c>
      <c r="B60" s="233" t="str">
        <f>'ПРСС без обор-я Заказчика'!B60</f>
        <v>ЛСР 05-06-01</v>
      </c>
      <c r="C60" s="233" t="str">
        <f>'ПРСС без обор-я Заказчика'!C60</f>
        <v>СПОС. Периметральная охранная сигнализация</v>
      </c>
      <c r="D60" s="246">
        <f>'ПРСС без обор-я Заказчика'!D60*$I$17</f>
        <v>693</v>
      </c>
      <c r="E60" s="246">
        <f>'ПРСС без обор-я Заказчика'!E60*$I$17</f>
        <v>53728</v>
      </c>
      <c r="F60" s="246">
        <f>'ПРСС без обор-я Заказчика'!F60*$I$17</f>
        <v>48327</v>
      </c>
      <c r="G60" s="246">
        <f>'ПРСС без обор-я Заказчика'!G60*$I$17</f>
        <v>0</v>
      </c>
      <c r="H60" s="247">
        <f t="shared" si="3"/>
        <v>102748</v>
      </c>
      <c r="I60" s="154"/>
    </row>
    <row r="61" spans="1:9" s="9" customFormat="1" x14ac:dyDescent="0.2">
      <c r="A61" s="8">
        <f t="shared" si="4"/>
        <v>13</v>
      </c>
      <c r="B61" s="233" t="str">
        <f>'ПРСС без обор-я Заказчика'!B61</f>
        <v>ЛСР 05-07-01</v>
      </c>
      <c r="C61" s="233" t="str">
        <f>'ПРСС без обор-я Заказчика'!C61</f>
        <v>СОТ. Система охранного телевидения.</v>
      </c>
      <c r="D61" s="246">
        <f>'ПРСС без обор-я Заказчика'!D61*$I$17</f>
        <v>1852</v>
      </c>
      <c r="E61" s="246">
        <f>'ПРСС без обор-я Заказчика'!E61*$I$17</f>
        <v>256897</v>
      </c>
      <c r="F61" s="246">
        <f>'ПРСС без обор-я Заказчика'!F61*$I$17</f>
        <v>352353</v>
      </c>
      <c r="G61" s="246">
        <f>'ПРСС без обор-я Заказчика'!G61*$I$17</f>
        <v>0</v>
      </c>
      <c r="H61" s="247">
        <f t="shared" ref="H61:H62" si="5">SUM(D61:G61)</f>
        <v>611102</v>
      </c>
      <c r="I61" s="154"/>
    </row>
    <row r="62" spans="1:9" s="9" customFormat="1" x14ac:dyDescent="0.2">
      <c r="A62" s="8">
        <f t="shared" si="4"/>
        <v>14</v>
      </c>
      <c r="B62" s="233" t="str">
        <f>'ПРСС без обор-я Заказчика'!B62</f>
        <v>ЛСР 05-08-01</v>
      </c>
      <c r="C62" s="233" t="str">
        <f>'ПРСС без обор-я Заказчика'!C62</f>
        <v xml:space="preserve">Контроль качества электроэнергии. </v>
      </c>
      <c r="D62" s="246">
        <f>'ПРСС без обор-я Заказчика'!D62*$I$17</f>
        <v>0</v>
      </c>
      <c r="E62" s="246">
        <f>'ПРСС без обор-я Заказчика'!E62*$I$17</f>
        <v>3869</v>
      </c>
      <c r="F62" s="246">
        <f>'ПРСС без обор-я Заказчика'!F62*$I$17</f>
        <v>844664</v>
      </c>
      <c r="G62" s="246">
        <f>'ПРСС без обор-я Заказчика'!G62*$I$17</f>
        <v>0</v>
      </c>
      <c r="H62" s="247">
        <f t="shared" si="5"/>
        <v>848533</v>
      </c>
      <c r="I62" s="154"/>
    </row>
    <row r="63" spans="1:9" s="9" customFormat="1" x14ac:dyDescent="0.2">
      <c r="A63" s="8">
        <f t="shared" si="4"/>
        <v>15</v>
      </c>
      <c r="B63" s="233" t="str">
        <f>'ПРСС без обор-я Заказчика'!B63</f>
        <v>ЛСР 05-09-01</v>
      </c>
      <c r="C63" s="233" t="str">
        <f>'ПРСС без обор-я Заказчика'!C63</f>
        <v>Система учета электроэнергии</v>
      </c>
      <c r="D63" s="246">
        <f>'ПРСС без обор-я Заказчика'!D63*$I$17</f>
        <v>0</v>
      </c>
      <c r="E63" s="246">
        <f>'ПРСС без обор-я Заказчика'!E63*$I$17</f>
        <v>10693</v>
      </c>
      <c r="F63" s="246">
        <f>'ПРСС без обор-я Заказчика'!F63*$I$17</f>
        <v>458152</v>
      </c>
      <c r="G63" s="246">
        <f>'ПРСС без обор-я Заказчика'!G63*$I$17</f>
        <v>0</v>
      </c>
      <c r="H63" s="247">
        <f t="shared" si="3"/>
        <v>468845</v>
      </c>
      <c r="I63" s="154"/>
    </row>
    <row r="64" spans="1:9" s="9" customFormat="1" ht="25.5" x14ac:dyDescent="0.2">
      <c r="A64" s="8">
        <f t="shared" si="4"/>
        <v>16</v>
      </c>
      <c r="B64" s="242" t="str">
        <f>'ПРСС без обор-я Заказчика'!B64</f>
        <v>ЛСР 05-10-01</v>
      </c>
      <c r="C64" s="242" t="str">
        <f>'ПРСС без обор-я Заказчика'!C64</f>
        <v>Автоматизированная система управления технологическим процессом (АСУ ТП)</v>
      </c>
      <c r="D64" s="246">
        <f>'ПРСС без обор-я Заказчика'!D64*$I$17</f>
        <v>112</v>
      </c>
      <c r="E64" s="246">
        <f>'ПРСС без обор-я Заказчика'!E64*$I$17</f>
        <v>39130</v>
      </c>
      <c r="F64" s="246">
        <f>'ПРСС без обор-я Заказчика'!F64*$I$17</f>
        <v>2614503</v>
      </c>
      <c r="G64" s="246">
        <f>'ПРСС без обор-я Заказчика'!G64*$I$17</f>
        <v>0</v>
      </c>
      <c r="H64" s="247">
        <f t="shared" ref="H64" si="6">SUM(D64:G64)</f>
        <v>2653745</v>
      </c>
      <c r="I64" s="154"/>
    </row>
    <row r="65" spans="1:9" s="9" customFormat="1" x14ac:dyDescent="0.2">
      <c r="A65" s="8">
        <f t="shared" si="4"/>
        <v>17</v>
      </c>
      <c r="B65" s="233" t="str">
        <f>'ПРСС без обор-я Заказчика'!B65</f>
        <v>ЛСР 05-11-01</v>
      </c>
      <c r="C65" s="233" t="str">
        <f>'ПРСС без обор-я Заказчика'!C65</f>
        <v>ОПС Охранно-пожарная сигнализация</v>
      </c>
      <c r="D65" s="246">
        <f>'ПРСС без обор-я Заказчика'!D65*$I$17</f>
        <v>0</v>
      </c>
      <c r="E65" s="246">
        <f>'ПРСС без обор-я Заказчика'!E65*$I$17</f>
        <v>39575</v>
      </c>
      <c r="F65" s="246">
        <f>'ПРСС без обор-я Заказчика'!F65*$I$17</f>
        <v>22436</v>
      </c>
      <c r="G65" s="246">
        <f>'ПРСС без обор-я Заказчика'!G65*$I$17</f>
        <v>0</v>
      </c>
      <c r="H65" s="247">
        <f t="shared" si="3"/>
        <v>62011</v>
      </c>
      <c r="I65" s="154"/>
    </row>
    <row r="66" spans="1:9" s="9" customFormat="1" hidden="1" outlineLevel="1" x14ac:dyDescent="0.2">
      <c r="A66" s="8">
        <f t="shared" si="4"/>
        <v>18</v>
      </c>
      <c r="B66" s="233">
        <f>'ПРСС без обор-я Заказчика'!B66</f>
        <v>0</v>
      </c>
      <c r="C66" s="233">
        <f>'ПРСС без обор-я Заказчика'!C66</f>
        <v>0</v>
      </c>
      <c r="D66" s="246">
        <f>'ПРСС без обор-я Заказчика'!D66*$I$17</f>
        <v>0</v>
      </c>
      <c r="E66" s="246">
        <f>'ПРСС без обор-я Заказчика'!E66*$I$17</f>
        <v>0</v>
      </c>
      <c r="F66" s="246">
        <f>'ПРСС без обор-я Заказчика'!F66*$I$17</f>
        <v>0</v>
      </c>
      <c r="G66" s="246">
        <f>'ПРСС без обор-я Заказчика'!G66*$I$17</f>
        <v>0</v>
      </c>
      <c r="H66" s="247">
        <f>SUM(D66:G66)</f>
        <v>0</v>
      </c>
      <c r="I66" s="154"/>
    </row>
    <row r="67" spans="1:9" s="9" customFormat="1" collapsed="1" x14ac:dyDescent="0.2">
      <c r="A67" s="10"/>
      <c r="B67" s="11"/>
      <c r="C67" s="11" t="s">
        <v>93</v>
      </c>
      <c r="D67" s="248">
        <f>SUM(D68:D69)</f>
        <v>52713</v>
      </c>
      <c r="E67" s="248">
        <f>SUM(E68:E69)</f>
        <v>1424609</v>
      </c>
      <c r="F67" s="248">
        <f>SUM(F68:F69)</f>
        <v>7986835</v>
      </c>
      <c r="G67" s="248">
        <f>SUM(G68:G69)</f>
        <v>0</v>
      </c>
      <c r="H67" s="248">
        <f>SUM(D67:G67)</f>
        <v>9464157</v>
      </c>
      <c r="I67" s="60">
        <f>'ПРСС без обор-я Заказчика'!H67*1000-H67</f>
        <v>0</v>
      </c>
    </row>
    <row r="68" spans="1:9" s="9" customFormat="1" x14ac:dyDescent="0.2">
      <c r="A68" s="10"/>
      <c r="B68" s="11"/>
      <c r="C68" s="212" t="str">
        <f>$C$30</f>
        <v>ПС</v>
      </c>
      <c r="D68" s="246">
        <f>SUM(D55:D56,D58:D65)</f>
        <v>4011</v>
      </c>
      <c r="E68" s="246">
        <f t="shared" ref="E68:G68" si="7">SUM(E55:E56,E58:E65)</f>
        <v>870196</v>
      </c>
      <c r="F68" s="246">
        <f t="shared" si="7"/>
        <v>7986835</v>
      </c>
      <c r="G68" s="246">
        <f t="shared" si="7"/>
        <v>0</v>
      </c>
      <c r="H68" s="247">
        <f>SUM(D68:G68)</f>
        <v>8861042</v>
      </c>
      <c r="I68" s="60">
        <f>'ПРСС без обор-я Заказчика'!H68*1000-H68</f>
        <v>0</v>
      </c>
    </row>
    <row r="69" spans="1:9" s="9" customFormat="1" x14ac:dyDescent="0.2">
      <c r="A69" s="57"/>
      <c r="B69" s="57"/>
      <c r="C69" s="212" t="str">
        <f>$C$31</f>
        <v>ВОЛС</v>
      </c>
      <c r="D69" s="246">
        <f>SUM(D57)</f>
        <v>48702</v>
      </c>
      <c r="E69" s="246">
        <f t="shared" ref="E69:G69" si="8">SUM(E57)</f>
        <v>554413</v>
      </c>
      <c r="F69" s="246">
        <f t="shared" si="8"/>
        <v>0</v>
      </c>
      <c r="G69" s="246">
        <f t="shared" si="8"/>
        <v>0</v>
      </c>
      <c r="H69" s="247">
        <f>SUM(D69:G69)</f>
        <v>603115</v>
      </c>
      <c r="I69" s="60">
        <f>'ПРСС без обор-я Заказчика'!H69*1000-H69</f>
        <v>0</v>
      </c>
    </row>
    <row r="70" spans="1:9" s="9" customFormat="1" ht="7.5" customHeight="1" x14ac:dyDescent="0.2">
      <c r="A70" s="168"/>
      <c r="B70" s="169"/>
      <c r="C70" s="169"/>
      <c r="D70" s="170"/>
      <c r="E70" s="170"/>
      <c r="F70" s="170"/>
      <c r="G70" s="170"/>
      <c r="H70" s="171"/>
    </row>
    <row r="71" spans="1:9" s="9" customFormat="1" ht="12.75" customHeight="1" x14ac:dyDescent="0.2">
      <c r="A71" s="55" t="s">
        <v>86</v>
      </c>
      <c r="B71" s="56"/>
      <c r="C71" s="56"/>
      <c r="D71" s="58"/>
      <c r="E71" s="58"/>
      <c r="F71" s="58"/>
      <c r="G71" s="58"/>
      <c r="H71" s="58"/>
    </row>
    <row r="72" spans="1:9" s="9" customFormat="1" x14ac:dyDescent="0.2">
      <c r="A72" s="8">
        <f>A65+1</f>
        <v>18</v>
      </c>
      <c r="B72" s="233" t="str">
        <f>'ПРСС без обор-я Заказчика'!B72</f>
        <v>ЛСР 06-01-01</v>
      </c>
      <c r="C72" s="233" t="str">
        <f>'ПРСС без обор-я Заказчика'!C72</f>
        <v>Наружные сети канализации</v>
      </c>
      <c r="D72" s="246">
        <f>'ПРСС без обор-я Заказчика'!D72*$I$17</f>
        <v>48937</v>
      </c>
      <c r="E72" s="246">
        <f>'ПРСС без обор-я Заказчика'!E72*$I$17</f>
        <v>11004</v>
      </c>
      <c r="F72" s="246">
        <f>'ПРСС без обор-я Заказчика'!F72*$I$17</f>
        <v>0</v>
      </c>
      <c r="G72" s="246">
        <f>'ПРСС без обор-я Заказчика'!G72*$I$17</f>
        <v>0</v>
      </c>
      <c r="H72" s="247">
        <f>SUM(D72:G72)</f>
        <v>59941</v>
      </c>
      <c r="I72" s="154"/>
    </row>
    <row r="73" spans="1:9" s="9" customFormat="1" hidden="1" outlineLevel="1" x14ac:dyDescent="0.2">
      <c r="A73" s="8">
        <f>A72+1</f>
        <v>19</v>
      </c>
      <c r="B73" s="233">
        <f>'ПРСС без обор-я Заказчика'!B73</f>
        <v>0</v>
      </c>
      <c r="C73" s="233">
        <f>'ПРСС без обор-я Заказчика'!C73</f>
        <v>0</v>
      </c>
      <c r="D73" s="246">
        <f>'ПРСС без обор-я Заказчика'!D73*$I$17</f>
        <v>0</v>
      </c>
      <c r="E73" s="246">
        <f>'ПРСС без обор-я Заказчика'!E73*$I$17</f>
        <v>0</v>
      </c>
      <c r="F73" s="246">
        <f>'ПРСС без обор-я Заказчика'!F73*$I$17</f>
        <v>0</v>
      </c>
      <c r="G73" s="246">
        <f>'ПРСС без обор-я Заказчика'!G73*$I$17</f>
        <v>0</v>
      </c>
      <c r="H73" s="247">
        <f>SUM(D73:G73)</f>
        <v>0</v>
      </c>
      <c r="I73" s="154"/>
    </row>
    <row r="74" spans="1:9" s="9" customFormat="1" collapsed="1" x14ac:dyDescent="0.2">
      <c r="A74" s="10"/>
      <c r="B74" s="11"/>
      <c r="C74" s="11" t="s">
        <v>94</v>
      </c>
      <c r="D74" s="248">
        <f>SUM(D75:D76)</f>
        <v>48937</v>
      </c>
      <c r="E74" s="248">
        <f>SUM(E75:E76)</f>
        <v>11004</v>
      </c>
      <c r="F74" s="248">
        <f>SUM(F75:F76)</f>
        <v>0</v>
      </c>
      <c r="G74" s="248">
        <f>SUM(G75:G76)</f>
        <v>0</v>
      </c>
      <c r="H74" s="248">
        <f>SUM(D74:G74)</f>
        <v>59941</v>
      </c>
      <c r="I74" s="60">
        <f>'ПРСС без обор-я Заказчика'!H74*1000-H74</f>
        <v>0</v>
      </c>
    </row>
    <row r="75" spans="1:9" s="9" customFormat="1" x14ac:dyDescent="0.2">
      <c r="A75" s="10"/>
      <c r="B75" s="11"/>
      <c r="C75" s="212" t="str">
        <f>$C$30</f>
        <v>ПС</v>
      </c>
      <c r="D75" s="246">
        <f>SUM(D72)</f>
        <v>48937</v>
      </c>
      <c r="E75" s="246">
        <f>SUM(E72)</f>
        <v>11004</v>
      </c>
      <c r="F75" s="246">
        <f>SUM(F72)</f>
        <v>0</v>
      </c>
      <c r="G75" s="246">
        <f>SUM(G72)</f>
        <v>0</v>
      </c>
      <c r="H75" s="247">
        <f>SUM(D75:G75)</f>
        <v>59941</v>
      </c>
      <c r="I75" s="60">
        <f>'ПРСС без обор-я Заказчика'!H75*1000-H75</f>
        <v>0</v>
      </c>
    </row>
    <row r="76" spans="1:9" s="9" customFormat="1" x14ac:dyDescent="0.2">
      <c r="A76" s="57"/>
      <c r="B76" s="57"/>
      <c r="C76" s="212" t="str">
        <f>$C$31</f>
        <v>ВОЛС</v>
      </c>
      <c r="D76" s="246">
        <f>SUM(0)</f>
        <v>0</v>
      </c>
      <c r="E76" s="246">
        <f>SUM(0)</f>
        <v>0</v>
      </c>
      <c r="F76" s="246">
        <f>SUM(0)</f>
        <v>0</v>
      </c>
      <c r="G76" s="246">
        <f>SUM(0)</f>
        <v>0</v>
      </c>
      <c r="H76" s="247">
        <f>SUM(D76:G76)</f>
        <v>0</v>
      </c>
      <c r="I76" s="60">
        <f>'ПРСС без обор-я Заказчика'!H76*1000-H76</f>
        <v>0</v>
      </c>
    </row>
    <row r="77" spans="1:9" s="9" customFormat="1" ht="7.5" customHeight="1" x14ac:dyDescent="0.2">
      <c r="A77" s="168"/>
      <c r="B77" s="169"/>
      <c r="C77" s="169"/>
      <c r="D77" s="170"/>
      <c r="E77" s="170"/>
      <c r="F77" s="170"/>
      <c r="G77" s="170"/>
      <c r="H77" s="171"/>
    </row>
    <row r="78" spans="1:9" s="9" customFormat="1" ht="12.75" customHeight="1" x14ac:dyDescent="0.2">
      <c r="A78" s="55" t="s">
        <v>95</v>
      </c>
      <c r="B78" s="56"/>
      <c r="C78" s="56"/>
      <c r="D78" s="58"/>
      <c r="E78" s="58"/>
      <c r="F78" s="58"/>
      <c r="G78" s="58"/>
      <c r="H78" s="58"/>
    </row>
    <row r="79" spans="1:9" s="9" customFormat="1" ht="25.5" x14ac:dyDescent="0.2">
      <c r="A79" s="8">
        <f>A72+1</f>
        <v>19</v>
      </c>
      <c r="B79" s="233" t="str">
        <f>'ПРСС без обор-я Заказчика'!B79</f>
        <v>ЛСР 07-01-01</v>
      </c>
      <c r="C79" s="233" t="str">
        <f>'ПРСС без обор-я Заказчика'!C79</f>
        <v>Генеральный план и сооружения транспорта</v>
      </c>
      <c r="D79" s="246">
        <f>'ПРСС без обор-я Заказчика'!D79*$I$17</f>
        <v>788932</v>
      </c>
      <c r="E79" s="246">
        <f>'ПРСС без обор-я Заказчика'!E79*$I$17</f>
        <v>0</v>
      </c>
      <c r="F79" s="246">
        <f>'ПРСС без обор-я Заказчика'!F79*$I$17</f>
        <v>0</v>
      </c>
      <c r="G79" s="246">
        <f>'ПРСС без обор-я Заказчика'!G79*$I$17</f>
        <v>0</v>
      </c>
      <c r="H79" s="247">
        <f t="shared" ref="H79:H87" si="9">SUM(D79:G79)</f>
        <v>788932</v>
      </c>
      <c r="I79" s="154"/>
    </row>
    <row r="80" spans="1:9" s="9" customFormat="1" x14ac:dyDescent="0.2">
      <c r="A80" s="8">
        <f>A79+1</f>
        <v>20</v>
      </c>
      <c r="B80" s="233" t="str">
        <f>'ПРСС без обор-я Заказчика'!B80</f>
        <v>ЛСР 07-02-01</v>
      </c>
      <c r="C80" s="233" t="str">
        <f>'ПРСС без обор-я Заказчика'!C80</f>
        <v>Ограждение подстанции</v>
      </c>
      <c r="D80" s="246">
        <f>'ПРСС без обор-я Заказчика'!D80*$I$17</f>
        <v>285374</v>
      </c>
      <c r="E80" s="246">
        <f>'ПРСС без обор-я Заказчика'!E80*$I$17</f>
        <v>0</v>
      </c>
      <c r="F80" s="246">
        <f>'ПРСС без обор-я Заказчика'!F80*$I$17</f>
        <v>0</v>
      </c>
      <c r="G80" s="246">
        <f>'ПРСС без обор-я Заказчика'!G80*$I$17</f>
        <v>0</v>
      </c>
      <c r="H80" s="247">
        <f>SUM(D80:G80)</f>
        <v>285374</v>
      </c>
      <c r="I80" s="154"/>
    </row>
    <row r="81" spans="1:11" s="9" customFormat="1" hidden="1" outlineLevel="1" x14ac:dyDescent="0.2">
      <c r="A81" s="8">
        <f>A80+1</f>
        <v>21</v>
      </c>
      <c r="B81" s="233">
        <f>'ПРСС без обор-я Заказчика'!B81</f>
        <v>0</v>
      </c>
      <c r="C81" s="233">
        <f>'ПРСС без обор-я Заказчика'!C81</f>
        <v>0</v>
      </c>
      <c r="D81" s="246">
        <f>'ПРСС без обор-я Заказчика'!D81*$I$17</f>
        <v>0</v>
      </c>
      <c r="E81" s="246">
        <f>'ПРСС без обор-я Заказчика'!E81*$I$17</f>
        <v>0</v>
      </c>
      <c r="F81" s="246">
        <f>'ПРСС без обор-я Заказчика'!F81*$I$17</f>
        <v>0</v>
      </c>
      <c r="G81" s="246">
        <f>'ПРСС без обор-я Заказчика'!G81*$I$17</f>
        <v>0</v>
      </c>
      <c r="H81" s="247">
        <f t="shared" si="9"/>
        <v>0</v>
      </c>
      <c r="I81" s="154"/>
    </row>
    <row r="82" spans="1:11" s="9" customFormat="1" collapsed="1" x14ac:dyDescent="0.2">
      <c r="A82" s="10"/>
      <c r="B82" s="11"/>
      <c r="C82" s="11" t="s">
        <v>289</v>
      </c>
      <c r="D82" s="248">
        <f>SUM(D83:D84)</f>
        <v>1074306</v>
      </c>
      <c r="E82" s="248">
        <f>SUM(E83:E84)</f>
        <v>0</v>
      </c>
      <c r="F82" s="248">
        <f>SUM(F83:F84)</f>
        <v>0</v>
      </c>
      <c r="G82" s="248">
        <f>SUM(G83:G84)</f>
        <v>0</v>
      </c>
      <c r="H82" s="248">
        <f t="shared" si="9"/>
        <v>1074306</v>
      </c>
      <c r="I82" s="60">
        <f>'ПРСС без обор-я Заказчика'!H82*1000-H82</f>
        <v>0</v>
      </c>
    </row>
    <row r="83" spans="1:11" s="9" customFormat="1" x14ac:dyDescent="0.2">
      <c r="A83" s="10"/>
      <c r="B83" s="11"/>
      <c r="C83" s="212" t="str">
        <f>$C$30</f>
        <v>ПС</v>
      </c>
      <c r="D83" s="246">
        <f>SUM(D79:D80)</f>
        <v>1074306</v>
      </c>
      <c r="E83" s="246">
        <f>SUM(E79:E80)</f>
        <v>0</v>
      </c>
      <c r="F83" s="246">
        <f>SUM(F79:F80)</f>
        <v>0</v>
      </c>
      <c r="G83" s="246">
        <f>SUM(G79:G80)</f>
        <v>0</v>
      </c>
      <c r="H83" s="247">
        <f t="shared" si="9"/>
        <v>1074306</v>
      </c>
      <c r="I83" s="60">
        <f>'ПРСС без обор-я Заказчика'!H83*1000-H83</f>
        <v>0</v>
      </c>
    </row>
    <row r="84" spans="1:11" s="9" customFormat="1" x14ac:dyDescent="0.2">
      <c r="A84" s="57"/>
      <c r="B84" s="57"/>
      <c r="C84" s="212" t="str">
        <f>$C$31</f>
        <v>ВОЛС</v>
      </c>
      <c r="D84" s="246">
        <f>SUM(0)</f>
        <v>0</v>
      </c>
      <c r="E84" s="246">
        <f>SUM(0)</f>
        <v>0</v>
      </c>
      <c r="F84" s="246">
        <f>SUM(0)</f>
        <v>0</v>
      </c>
      <c r="G84" s="246">
        <f>SUM(0)</f>
        <v>0</v>
      </c>
      <c r="H84" s="247">
        <f t="shared" si="9"/>
        <v>0</v>
      </c>
      <c r="I84" s="60">
        <f>'ПРСС без обор-я Заказчика'!H84*1000-H84</f>
        <v>0</v>
      </c>
    </row>
    <row r="85" spans="1:11" s="9" customFormat="1" ht="13.5" x14ac:dyDescent="0.2">
      <c r="A85" s="10"/>
      <c r="B85" s="11"/>
      <c r="C85" s="159" t="s">
        <v>286</v>
      </c>
      <c r="D85" s="249">
        <f>SUM(D86:D87)</f>
        <v>5663625</v>
      </c>
      <c r="E85" s="249">
        <f>SUM(E86:E87)</f>
        <v>5514016</v>
      </c>
      <c r="F85" s="249">
        <f>SUM(F86:F87)</f>
        <v>31685590</v>
      </c>
      <c r="G85" s="249">
        <f>SUM(G86:G87)</f>
        <v>0</v>
      </c>
      <c r="H85" s="249">
        <f t="shared" si="9"/>
        <v>42863231</v>
      </c>
      <c r="I85" s="60">
        <f>'ПРСС без обор-я Заказчика'!H85*1000-H85</f>
        <v>0</v>
      </c>
    </row>
    <row r="86" spans="1:11" s="9" customFormat="1" x14ac:dyDescent="0.2">
      <c r="A86" s="10"/>
      <c r="B86" s="11"/>
      <c r="C86" s="211" t="str">
        <f>$C$30</f>
        <v>ПС</v>
      </c>
      <c r="D86" s="250">
        <f t="shared" ref="D86:G87" si="10">SUM(D30,D44,D51,D68,D75,D83)</f>
        <v>5614923</v>
      </c>
      <c r="E86" s="250">
        <f t="shared" si="10"/>
        <v>4959603</v>
      </c>
      <c r="F86" s="250">
        <f t="shared" si="10"/>
        <v>31685590</v>
      </c>
      <c r="G86" s="250">
        <f t="shared" si="10"/>
        <v>0</v>
      </c>
      <c r="H86" s="250">
        <f t="shared" si="9"/>
        <v>42260116</v>
      </c>
      <c r="I86" s="60">
        <f>'ПРСС без обор-я Заказчика'!H86*1000-H86</f>
        <v>0</v>
      </c>
    </row>
    <row r="87" spans="1:11" s="9" customFormat="1" x14ac:dyDescent="0.2">
      <c r="A87" s="57"/>
      <c r="B87" s="57"/>
      <c r="C87" s="211" t="str">
        <f>$C$31</f>
        <v>ВОЛС</v>
      </c>
      <c r="D87" s="250">
        <f t="shared" si="10"/>
        <v>48702</v>
      </c>
      <c r="E87" s="250">
        <f t="shared" si="10"/>
        <v>554413</v>
      </c>
      <c r="F87" s="250">
        <f t="shared" si="10"/>
        <v>0</v>
      </c>
      <c r="G87" s="250">
        <f t="shared" si="10"/>
        <v>0</v>
      </c>
      <c r="H87" s="250">
        <f t="shared" si="9"/>
        <v>603115</v>
      </c>
      <c r="I87" s="60">
        <f>'ПРСС без обор-я Заказчика'!H87*1000-H87</f>
        <v>0</v>
      </c>
    </row>
    <row r="88" spans="1:11" s="9" customFormat="1" ht="7.5" customHeight="1" x14ac:dyDescent="0.2">
      <c r="A88" s="168"/>
      <c r="B88" s="169"/>
      <c r="C88" s="169"/>
      <c r="D88" s="170"/>
      <c r="E88" s="170"/>
      <c r="F88" s="170"/>
      <c r="G88" s="170"/>
      <c r="H88" s="171"/>
    </row>
    <row r="89" spans="1:11" s="9" customFormat="1" ht="12.75" customHeight="1" x14ac:dyDescent="0.2">
      <c r="A89" s="55" t="s">
        <v>96</v>
      </c>
      <c r="B89" s="56"/>
      <c r="C89" s="56"/>
      <c r="D89" s="58"/>
      <c r="E89" s="58"/>
      <c r="F89" s="58"/>
      <c r="G89" s="58"/>
      <c r="H89" s="58"/>
    </row>
    <row r="90" spans="1:11" s="9" customFormat="1" ht="38.25" x14ac:dyDescent="0.2">
      <c r="A90" s="8">
        <f>A80+1</f>
        <v>21</v>
      </c>
      <c r="B90" s="12" t="str">
        <f>'ПРСС без обор-я Заказчика'!B90</f>
        <v>ГСН 81-05-01-2001 п. 2.1, прил. 1 п. 2.6</v>
      </c>
      <c r="C90" s="12" t="str">
        <f>'ПРСС без обор-я Заказчика'!C90</f>
        <v>Временные здания и сооружения - 3,9% * 0,8 = 3,12% ПС 110/35/6 кВ</v>
      </c>
      <c r="D90" s="246">
        <f>ROUND(D86*3.12%,0)</f>
        <v>175186</v>
      </c>
      <c r="E90" s="246">
        <f>ROUND(E86*3.12%,0)</f>
        <v>154740</v>
      </c>
      <c r="F90" s="247"/>
      <c r="G90" s="247"/>
      <c r="H90" s="247">
        <f t="shared" ref="H90:H98" si="11">SUM(D90:G90)</f>
        <v>329926</v>
      </c>
      <c r="I90" s="60">
        <f>'ПРСС без обор-я Заказчика'!H90*1000-H90</f>
        <v>0</v>
      </c>
      <c r="J90" s="59"/>
      <c r="K90" s="59"/>
    </row>
    <row r="91" spans="1:11" s="9" customFormat="1" ht="38.25" x14ac:dyDescent="0.2">
      <c r="A91" s="8">
        <f>A90+1</f>
        <v>22</v>
      </c>
      <c r="B91" s="208" t="str">
        <f>'ПРСС без обор-я Заказчика'!B91</f>
        <v>ГСН 81-05-01-2001 п. 2.1, прил. 1 п. 2.5</v>
      </c>
      <c r="C91" s="208" t="str">
        <f>'ПРСС без обор-я Заказчика'!C91</f>
        <v>Временные здания и сооружения - 3,3% * 0,8 = 2,64% ВОЛС</v>
      </c>
      <c r="D91" s="246">
        <f>ROUND(D87*2.64%,0)</f>
        <v>1286</v>
      </c>
      <c r="E91" s="246">
        <f>ROUND(E87*2.64%,0)</f>
        <v>14637</v>
      </c>
      <c r="F91" s="247"/>
      <c r="G91" s="247"/>
      <c r="H91" s="247">
        <f>SUM(D91:G91)</f>
        <v>15923</v>
      </c>
      <c r="I91" s="60">
        <f>'ПРСС без обор-я Заказчика'!H91*1000-H91</f>
        <v>0</v>
      </c>
      <c r="J91" s="59"/>
      <c r="K91" s="59"/>
    </row>
    <row r="92" spans="1:11" s="9" customFormat="1" x14ac:dyDescent="0.2">
      <c r="A92" s="8">
        <f>A91+1</f>
        <v>23</v>
      </c>
      <c r="B92" s="242" t="str">
        <f>'ПРСС без обор-я Заказчика'!B92</f>
        <v>ОС 08-01</v>
      </c>
      <c r="C92" s="242" t="str">
        <f>'ПРСС без обор-я Заказчика'!C92</f>
        <v>Временная схема электроснабжения</v>
      </c>
      <c r="D92" s="246">
        <f>'ПРСС без обор-я Заказчика'!D92*$I$17</f>
        <v>546337</v>
      </c>
      <c r="E92" s="246">
        <f>'ПРСС без обор-я Заказчика'!E92*$I$17</f>
        <v>441867</v>
      </c>
      <c r="F92" s="246">
        <f>'ПРСС без обор-я Заказчика'!F92*$I$17</f>
        <v>0</v>
      </c>
      <c r="G92" s="246">
        <f>'ПРСС без обор-я Заказчика'!G92*$I$17</f>
        <v>0</v>
      </c>
      <c r="H92" s="247">
        <f>SUM(D92:G92)</f>
        <v>988204</v>
      </c>
      <c r="I92" s="60">
        <f>'ПРСС без обор-я Заказчика'!H92*1000-H92</f>
        <v>0</v>
      </c>
      <c r="J92" s="59"/>
      <c r="K92" s="59"/>
    </row>
    <row r="93" spans="1:11" s="9" customFormat="1" x14ac:dyDescent="0.2">
      <c r="A93" s="10"/>
      <c r="B93" s="11"/>
      <c r="C93" s="11" t="s">
        <v>97</v>
      </c>
      <c r="D93" s="248">
        <f>SUM(D94:D95)</f>
        <v>722809</v>
      </c>
      <c r="E93" s="248">
        <f>SUM(E94:E95)</f>
        <v>611244</v>
      </c>
      <c r="F93" s="248">
        <f>SUM(F94:F95)</f>
        <v>0</v>
      </c>
      <c r="G93" s="248">
        <f>SUM(G94:G95)</f>
        <v>0</v>
      </c>
      <c r="H93" s="248">
        <f t="shared" si="11"/>
        <v>1334053</v>
      </c>
      <c r="I93" s="60">
        <f>'ПРСС без обор-я Заказчика'!H93*1000-H93</f>
        <v>0</v>
      </c>
    </row>
    <row r="94" spans="1:11" s="9" customFormat="1" x14ac:dyDescent="0.2">
      <c r="A94" s="10"/>
      <c r="B94" s="11"/>
      <c r="C94" s="212" t="str">
        <f>$C$30</f>
        <v>ПС</v>
      </c>
      <c r="D94" s="246">
        <f>SUM(D90,D92)</f>
        <v>721523</v>
      </c>
      <c r="E94" s="246">
        <f t="shared" ref="E94:G94" si="12">SUM(E90,E92)</f>
        <v>596607</v>
      </c>
      <c r="F94" s="246">
        <f t="shared" si="12"/>
        <v>0</v>
      </c>
      <c r="G94" s="246">
        <f t="shared" si="12"/>
        <v>0</v>
      </c>
      <c r="H94" s="247">
        <f t="shared" si="11"/>
        <v>1318130</v>
      </c>
      <c r="I94" s="60">
        <f>'ПРСС без обор-я Заказчика'!H94*1000-H94</f>
        <v>0</v>
      </c>
    </row>
    <row r="95" spans="1:11" s="9" customFormat="1" x14ac:dyDescent="0.2">
      <c r="A95" s="57"/>
      <c r="B95" s="57"/>
      <c r="C95" s="212" t="str">
        <f>$C$31</f>
        <v>ВОЛС</v>
      </c>
      <c r="D95" s="246">
        <f>SUM(D91)</f>
        <v>1286</v>
      </c>
      <c r="E95" s="246">
        <f t="shared" ref="E95:G95" si="13">SUM(E91)</f>
        <v>14637</v>
      </c>
      <c r="F95" s="246">
        <f t="shared" si="13"/>
        <v>0</v>
      </c>
      <c r="G95" s="246">
        <f t="shared" si="13"/>
        <v>0</v>
      </c>
      <c r="H95" s="247">
        <f t="shared" si="11"/>
        <v>15923</v>
      </c>
      <c r="I95" s="60">
        <f>'ПРСС без обор-я Заказчика'!H95*1000-H95</f>
        <v>0</v>
      </c>
    </row>
    <row r="96" spans="1:11" ht="15.75" customHeight="1" x14ac:dyDescent="0.2">
      <c r="A96" s="10"/>
      <c r="B96" s="11"/>
      <c r="C96" s="159" t="s">
        <v>290</v>
      </c>
      <c r="D96" s="249">
        <f>SUM(D97:D98)</f>
        <v>6386434</v>
      </c>
      <c r="E96" s="249">
        <f>SUM(E97:E98)</f>
        <v>6125260</v>
      </c>
      <c r="F96" s="249">
        <f>SUM(F97:F98)</f>
        <v>31685590</v>
      </c>
      <c r="G96" s="249">
        <f>SUM(G97:G98)</f>
        <v>0</v>
      </c>
      <c r="H96" s="249">
        <f t="shared" si="11"/>
        <v>44197284</v>
      </c>
      <c r="I96" s="60">
        <f>'ПРСС без обор-я Заказчика'!H96*1000-H96</f>
        <v>0</v>
      </c>
    </row>
    <row r="97" spans="1:9" s="9" customFormat="1" x14ac:dyDescent="0.2">
      <c r="A97" s="10"/>
      <c r="B97" s="11"/>
      <c r="C97" s="211" t="str">
        <f>$C$30</f>
        <v>ПС</v>
      </c>
      <c r="D97" s="250">
        <f t="shared" ref="D97:G98" si="14">SUM(D86,D94)</f>
        <v>6336446</v>
      </c>
      <c r="E97" s="250">
        <f t="shared" si="14"/>
        <v>5556210</v>
      </c>
      <c r="F97" s="250">
        <f t="shared" si="14"/>
        <v>31685590</v>
      </c>
      <c r="G97" s="250">
        <f t="shared" si="14"/>
        <v>0</v>
      </c>
      <c r="H97" s="250">
        <f t="shared" si="11"/>
        <v>43578246</v>
      </c>
      <c r="I97" s="60">
        <f>'ПРСС без обор-я Заказчика'!H97*1000-H97</f>
        <v>0</v>
      </c>
    </row>
    <row r="98" spans="1:9" s="9" customFormat="1" x14ac:dyDescent="0.2">
      <c r="A98" s="57"/>
      <c r="B98" s="57"/>
      <c r="C98" s="211" t="str">
        <f>$C$31</f>
        <v>ВОЛС</v>
      </c>
      <c r="D98" s="250">
        <f t="shared" si="14"/>
        <v>49988</v>
      </c>
      <c r="E98" s="250">
        <f t="shared" si="14"/>
        <v>569050</v>
      </c>
      <c r="F98" s="250">
        <f t="shared" si="14"/>
        <v>0</v>
      </c>
      <c r="G98" s="250">
        <f t="shared" si="14"/>
        <v>0</v>
      </c>
      <c r="H98" s="250">
        <f t="shared" si="11"/>
        <v>619038</v>
      </c>
      <c r="I98" s="60">
        <f>'ПРСС без обор-я Заказчика'!H98*1000-H98</f>
        <v>0</v>
      </c>
    </row>
    <row r="99" spans="1:9" s="9" customFormat="1" ht="7.5" customHeight="1" x14ac:dyDescent="0.2">
      <c r="A99" s="168"/>
      <c r="B99" s="169"/>
      <c r="C99" s="169"/>
      <c r="D99" s="170"/>
      <c r="E99" s="170"/>
      <c r="F99" s="170"/>
      <c r="G99" s="170"/>
      <c r="H99" s="171"/>
    </row>
    <row r="100" spans="1:9" s="9" customFormat="1" ht="12.75" customHeight="1" x14ac:dyDescent="0.2">
      <c r="A100" s="55" t="s">
        <v>98</v>
      </c>
      <c r="B100" s="56"/>
      <c r="C100" s="56"/>
      <c r="D100" s="58"/>
      <c r="E100" s="58"/>
      <c r="F100" s="58"/>
      <c r="G100" s="58"/>
      <c r="H100" s="58"/>
    </row>
    <row r="101" spans="1:9" s="9" customFormat="1" ht="51" x14ac:dyDescent="0.2">
      <c r="A101" s="8">
        <f>A92+1</f>
        <v>24</v>
      </c>
      <c r="B101" s="108" t="str">
        <f>'ПРСС без обор-я Заказчика'!B101</f>
        <v>ГСН-81-05-02-2007 табл. 4 п. 2.4, прил. 1 п. 84в</v>
      </c>
      <c r="C101" s="13" t="str">
        <f>'ПРСС без обор-я Заказчика'!C101</f>
        <v>Производство работ в зимнее время - 4,3% (ПС 110/35/6 кВ)</v>
      </c>
      <c r="D101" s="246">
        <f>ROUND(D97*4.3%,0)</f>
        <v>272467</v>
      </c>
      <c r="E101" s="246">
        <f>ROUND(E97*4.3%,0)</f>
        <v>238917</v>
      </c>
      <c r="F101" s="247"/>
      <c r="G101" s="247"/>
      <c r="H101" s="247">
        <f t="shared" ref="H101:H107" si="15">SUM(D101:G101)</f>
        <v>511384</v>
      </c>
      <c r="I101" s="60">
        <f>'ПРСС без обор-я Заказчика'!H101*1000-H101</f>
        <v>0</v>
      </c>
    </row>
    <row r="102" spans="1:9" s="9" customFormat="1" ht="51" x14ac:dyDescent="0.2">
      <c r="A102" s="8">
        <f>A101+1</f>
        <v>25</v>
      </c>
      <c r="B102" s="208" t="str">
        <f>'ПРСС без обор-я Заказчика'!B102</f>
        <v>ГСН-81-05-02-2007 табл. 4 п. 2.7, прил. 1 п. 84в</v>
      </c>
      <c r="C102" s="13" t="str">
        <f>'ПРСС без обор-я Заказчика'!C102</f>
        <v>Производство работ в зимнее время - 1,7% (ВОЛС)</v>
      </c>
      <c r="D102" s="246">
        <f>ROUND(D98*1.7%,0)</f>
        <v>850</v>
      </c>
      <c r="E102" s="246">
        <f>ROUND(E98*1.7%,0)</f>
        <v>9674</v>
      </c>
      <c r="F102" s="247"/>
      <c r="G102" s="247"/>
      <c r="H102" s="247">
        <f>SUM(D102:G102)</f>
        <v>10524</v>
      </c>
      <c r="I102" s="60">
        <f>'ПРСС без обор-я Заказчика'!H102*1000-H102</f>
        <v>0</v>
      </c>
    </row>
    <row r="103" spans="1:9" s="9" customFormat="1" ht="25.5" x14ac:dyDescent="0.2">
      <c r="A103" s="8">
        <f t="shared" ref="A103:A114" si="16">A102+1</f>
        <v>26</v>
      </c>
      <c r="B103" s="151" t="str">
        <f>'ПРСС без обор-я Заказчика'!B103</f>
        <v>ГСН 81-05-02-2007 табл. 2</v>
      </c>
      <c r="C103" s="13" t="str">
        <f>'ПРСС без обор-я Заказчика'!C103</f>
        <v>Снегоборьба - 0,4% ПС 110/35/6 кВ</v>
      </c>
      <c r="D103" s="246">
        <f>ROUND(D97*0.4%,0)</f>
        <v>25346</v>
      </c>
      <c r="E103" s="246">
        <f>ROUND(E97*0.4%,0)</f>
        <v>22225</v>
      </c>
      <c r="F103" s="247"/>
      <c r="G103" s="247"/>
      <c r="H103" s="247">
        <f t="shared" si="15"/>
        <v>47571</v>
      </c>
      <c r="I103" s="60">
        <f>'ПРСС без обор-я Заказчика'!H103*1000-H103</f>
        <v>0</v>
      </c>
    </row>
    <row r="104" spans="1:9" s="9" customFormat="1" ht="25.5" x14ac:dyDescent="0.2">
      <c r="A104" s="8">
        <f t="shared" si="16"/>
        <v>27</v>
      </c>
      <c r="B104" s="208" t="str">
        <f>'ПРСС без обор-я Заказчика'!B104</f>
        <v>ГСН 81-05-02-2007 табл. 2</v>
      </c>
      <c r="C104" s="13" t="str">
        <f>'ПРСС без обор-я Заказчика'!C104</f>
        <v>Снегоборьба - 0,4% ВОЛС</v>
      </c>
      <c r="D104" s="246">
        <f>ROUND(D98*0.4%,0)</f>
        <v>200</v>
      </c>
      <c r="E104" s="246">
        <f>ROUND(E98*0.4%,0)</f>
        <v>2276</v>
      </c>
      <c r="F104" s="247"/>
      <c r="G104" s="247"/>
      <c r="H104" s="247">
        <f>SUM(D104:G104)</f>
        <v>2476</v>
      </c>
      <c r="I104" s="60">
        <f>'ПРСС без обор-я Заказчика'!H104*1000-H104</f>
        <v>0</v>
      </c>
    </row>
    <row r="105" spans="1:9" s="9" customFormat="1" x14ac:dyDescent="0.2">
      <c r="A105" s="8">
        <f t="shared" si="16"/>
        <v>28</v>
      </c>
      <c r="B105" s="233" t="str">
        <f>'ПРСС без обор-я Заказчика'!B105</f>
        <v>ЛСР 09-01-01</v>
      </c>
      <c r="C105" s="233" t="str">
        <f>'ПРСС без обор-я Заказчика'!C105</f>
        <v>Пусконаладочные работы  ПС 110/35/6 кВ</v>
      </c>
      <c r="D105" s="246">
        <f>'ПРСС без обор-я Заказчика'!D105*$I$17</f>
        <v>0</v>
      </c>
      <c r="E105" s="246">
        <f>'ПРСС без обор-я Заказчика'!E105*$I$17</f>
        <v>0</v>
      </c>
      <c r="F105" s="246">
        <f>'ПРСС без обор-я Заказчика'!F105*$I$17</f>
        <v>0</v>
      </c>
      <c r="G105" s="246">
        <f>'ПРСС без обор-я Заказчика'!G105*$I$17</f>
        <v>1078759</v>
      </c>
      <c r="H105" s="247">
        <f t="shared" si="15"/>
        <v>1078759</v>
      </c>
      <c r="I105" s="60">
        <f>'ПРСС без обор-я Заказчика'!H105*1000-H105</f>
        <v>0</v>
      </c>
    </row>
    <row r="106" spans="1:9" s="9" customFormat="1" x14ac:dyDescent="0.2">
      <c r="A106" s="8">
        <f t="shared" si="16"/>
        <v>29</v>
      </c>
      <c r="B106" s="233" t="str">
        <f>'ПРСС без обор-я Заказчика'!B106</f>
        <v>Расчет №1</v>
      </c>
      <c r="C106" s="233" t="str">
        <f>'ПРСС без обор-я Заказчика'!C106</f>
        <v>Ежедневная возка рабочих</v>
      </c>
      <c r="D106" s="246">
        <f>'ПРСС без обор-я Заказчика'!D106*$I$17</f>
        <v>0</v>
      </c>
      <c r="E106" s="246">
        <f>'ПРСС без обор-я Заказчика'!E106*$I$17</f>
        <v>0</v>
      </c>
      <c r="F106" s="246">
        <f>'ПРСС без обор-я Заказчика'!F106*$I$17</f>
        <v>0</v>
      </c>
      <c r="G106" s="247">
        <f>'ПРСС без обор-я Заказчика'!G106*$I$17</f>
        <v>22060</v>
      </c>
      <c r="H106" s="247">
        <f t="shared" si="15"/>
        <v>22060</v>
      </c>
      <c r="I106" s="60">
        <f>'ПРСС без обор-я Заказчика'!H106*1000-H106</f>
        <v>0</v>
      </c>
    </row>
    <row r="107" spans="1:9" s="9" customFormat="1" x14ac:dyDescent="0.2">
      <c r="A107" s="8">
        <f t="shared" si="16"/>
        <v>30</v>
      </c>
      <c r="B107" s="233" t="str">
        <f>'ПРСС без обор-я Заказчика'!B107</f>
        <v>Расчет №2</v>
      </c>
      <c r="C107" s="233" t="str">
        <f>'ПРСС без обор-я Заказчика'!C107</f>
        <v>Командировочные расходы рабочих</v>
      </c>
      <c r="D107" s="246">
        <f>'ПРСС без обор-я Заказчика'!D107*$I$17</f>
        <v>0</v>
      </c>
      <c r="E107" s="246">
        <f>'ПРСС без обор-я Заказчика'!E107*$I$17</f>
        <v>0</v>
      </c>
      <c r="F107" s="246">
        <f>'ПРСС без обор-я Заказчика'!F107*$I$17</f>
        <v>0</v>
      </c>
      <c r="G107" s="246">
        <f>'ПРСС без обор-я Заказчика'!G107*$I$17</f>
        <v>47680</v>
      </c>
      <c r="H107" s="247">
        <f t="shared" si="15"/>
        <v>47680</v>
      </c>
      <c r="I107" s="60">
        <f>'ПРСС без обор-я Заказчика'!H107*1000-H107</f>
        <v>0</v>
      </c>
    </row>
    <row r="108" spans="1:9" s="9" customFormat="1" ht="51" x14ac:dyDescent="0.2">
      <c r="A108" s="8">
        <f t="shared" si="16"/>
        <v>31</v>
      </c>
      <c r="B108" s="233" t="str">
        <f>'ПРСС без обор-я Заказчика'!B108</f>
        <v>КП №30828 от 10.07.2018 г. ООО "Альфа ЭМС"</v>
      </c>
      <c r="C108" s="233" t="str">
        <f>'ПРСС без обор-я Заказчика'!C108</f>
        <v xml:space="preserve">Обследование электромагнитной обстановки и определение электромагнитной совместимости </v>
      </c>
      <c r="D108" s="246">
        <f>'ПРСС без обор-я Заказчика'!D108*$I$17</f>
        <v>0</v>
      </c>
      <c r="E108" s="246">
        <f>'ПРСС без обор-я Заказчика'!E108*$I$17</f>
        <v>0</v>
      </c>
      <c r="F108" s="246">
        <f>'ПРСС без обор-я Заказчика'!F108*$I$17</f>
        <v>0</v>
      </c>
      <c r="G108" s="246">
        <f>'ПРСС без обор-я Заказчика'!G108*$I$17</f>
        <v>21744</v>
      </c>
      <c r="H108" s="247">
        <f t="shared" ref="H108:H120" si="17">SUM(D108:G108)</f>
        <v>21744</v>
      </c>
      <c r="I108" s="60">
        <f>'ПРСС без обор-я Заказчика'!H108*1000-H108</f>
        <v>0</v>
      </c>
    </row>
    <row r="109" spans="1:9" s="9" customFormat="1" ht="63.75" x14ac:dyDescent="0.2">
      <c r="A109" s="8">
        <f t="shared" si="16"/>
        <v>32</v>
      </c>
      <c r="B109" s="242" t="str">
        <f>'ПРСС без обор-я Заказчика'!B109</f>
        <v>Исходные данные Заказчика п.4.10</v>
      </c>
      <c r="C109" s="242" t="str">
        <f>'ПРСС без обор-я Заказчика'!C109</f>
        <v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ПС 110/35/6</v>
      </c>
      <c r="D109" s="246">
        <f>'ПРСС без обор-я Заказчика'!D109*$I$17</f>
        <v>0</v>
      </c>
      <c r="E109" s="246">
        <f>'ПРСС без обор-я Заказчика'!E109*$I$17</f>
        <v>0</v>
      </c>
      <c r="F109" s="246">
        <f>'ПРСС без обор-я Заказчика'!F109*$I$17</f>
        <v>0</v>
      </c>
      <c r="G109" s="246">
        <f>'ПРСС без обор-я Заказчика'!G109*$I$17</f>
        <v>110601</v>
      </c>
      <c r="H109" s="247">
        <f t="shared" ref="H109" si="18">SUM(D109:G109)</f>
        <v>110601</v>
      </c>
      <c r="I109" s="60">
        <f>'ПРСС без обор-я Заказчика'!H109*1000-H109</f>
        <v>0</v>
      </c>
    </row>
    <row r="110" spans="1:9" s="9" customFormat="1" ht="63.75" x14ac:dyDescent="0.2">
      <c r="A110" s="8">
        <f t="shared" si="16"/>
        <v>33</v>
      </c>
      <c r="B110" s="233" t="str">
        <f>'ПРСС без обор-я Заказчика'!B110</f>
        <v>Исходные данные Заказчика п.4.10</v>
      </c>
      <c r="C110" s="233" t="str">
        <f>'ПРСС без обор-я Заказчика'!C110</f>
        <v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 ВОЛС</v>
      </c>
      <c r="D110" s="246">
        <f>'ПРСС без обор-я Заказчика'!D110*$I$17</f>
        <v>0</v>
      </c>
      <c r="E110" s="246">
        <f>'ПРСС без обор-я Заказчика'!E110*$I$17</f>
        <v>0</v>
      </c>
      <c r="F110" s="246">
        <f>'ПРСС без обор-я Заказчика'!F110*$I$17</f>
        <v>0</v>
      </c>
      <c r="G110" s="246">
        <f>'ПРСС без обор-я Заказчика'!G110*$I$17</f>
        <v>743</v>
      </c>
      <c r="H110" s="247">
        <f t="shared" si="17"/>
        <v>743</v>
      </c>
      <c r="I110" s="60">
        <f>'ПРСС без обор-я Заказчика'!H110*1000-H110</f>
        <v>0</v>
      </c>
    </row>
    <row r="111" spans="1:9" s="9" customFormat="1" hidden="1" outlineLevel="1" x14ac:dyDescent="0.2">
      <c r="A111" s="8">
        <f t="shared" si="16"/>
        <v>34</v>
      </c>
      <c r="B111" s="233">
        <f>'ПРСС без обор-я Заказчика'!B111</f>
        <v>0</v>
      </c>
      <c r="C111" s="233">
        <f>'ПРСС без обор-я Заказчика'!C111</f>
        <v>0</v>
      </c>
      <c r="D111" s="246">
        <f>'ПРСС без обор-я Заказчика'!D111*$I$17</f>
        <v>0</v>
      </c>
      <c r="E111" s="246">
        <f>'ПРСС без обор-я Заказчика'!E111*$I$17</f>
        <v>0</v>
      </c>
      <c r="F111" s="246">
        <f>'ПРСС без обор-я Заказчика'!F111*$I$17</f>
        <v>0</v>
      </c>
      <c r="G111" s="246">
        <f>'ПРСС без обор-я Заказчика'!G111*$I$17</f>
        <v>0</v>
      </c>
      <c r="H111" s="247">
        <f t="shared" si="17"/>
        <v>0</v>
      </c>
      <c r="I111" s="60">
        <f>'ПРСС без обор-я Заказчика'!H111*1000-H111</f>
        <v>0</v>
      </c>
    </row>
    <row r="112" spans="1:9" s="9" customFormat="1" hidden="1" outlineLevel="1" x14ac:dyDescent="0.2">
      <c r="A112" s="8">
        <f t="shared" si="16"/>
        <v>35</v>
      </c>
      <c r="B112" s="233">
        <f>'ПРСС без обор-я Заказчика'!B112</f>
        <v>0</v>
      </c>
      <c r="C112" s="233">
        <f>'ПРСС без обор-я Заказчика'!C112</f>
        <v>0</v>
      </c>
      <c r="D112" s="246">
        <f>'ПРСС без обор-я Заказчика'!D112*$I$17</f>
        <v>0</v>
      </c>
      <c r="E112" s="246">
        <f>'ПРСС без обор-я Заказчика'!E112*$I$17</f>
        <v>0</v>
      </c>
      <c r="F112" s="246">
        <f>'ПРСС без обор-я Заказчика'!F112*$I$17</f>
        <v>0</v>
      </c>
      <c r="G112" s="246">
        <f>'ПРСС без обор-я Заказчика'!G112*$I$17</f>
        <v>0</v>
      </c>
      <c r="H112" s="247">
        <f t="shared" si="17"/>
        <v>0</v>
      </c>
    </row>
    <row r="113" spans="1:12" s="9" customFormat="1" hidden="1" outlineLevel="1" x14ac:dyDescent="0.2">
      <c r="A113" s="8">
        <f t="shared" si="16"/>
        <v>36</v>
      </c>
      <c r="B113" s="233">
        <f>'ПРСС без обор-я Заказчика'!B113</f>
        <v>0</v>
      </c>
      <c r="C113" s="233">
        <f>'ПРСС без обор-я Заказчика'!C113</f>
        <v>0</v>
      </c>
      <c r="D113" s="246">
        <f>'ПРСС без обор-я Заказчика'!D113*$I$17</f>
        <v>0</v>
      </c>
      <c r="E113" s="246">
        <f>'ПРСС без обор-я Заказчика'!E113*$I$17</f>
        <v>0</v>
      </c>
      <c r="F113" s="246">
        <f>'ПРСС без обор-я Заказчика'!F113*$I$17</f>
        <v>0</v>
      </c>
      <c r="G113" s="246">
        <f>'ПРСС без обор-я Заказчика'!G113*$I$17</f>
        <v>0</v>
      </c>
      <c r="H113" s="247">
        <f t="shared" si="17"/>
        <v>0</v>
      </c>
    </row>
    <row r="114" spans="1:12" s="9" customFormat="1" hidden="1" outlineLevel="1" x14ac:dyDescent="0.2">
      <c r="A114" s="8">
        <f t="shared" si="16"/>
        <v>37</v>
      </c>
      <c r="B114" s="233">
        <f>'ПРСС без обор-я Заказчика'!B114</f>
        <v>0</v>
      </c>
      <c r="C114" s="233">
        <f>'ПРСС без обор-я Заказчика'!C114</f>
        <v>0</v>
      </c>
      <c r="D114" s="246">
        <f>'ПРСС без обор-я Заказчика'!D114*$I$17</f>
        <v>0</v>
      </c>
      <c r="E114" s="246">
        <f>'ПРСС без обор-я Заказчика'!E114*$I$17</f>
        <v>0</v>
      </c>
      <c r="F114" s="246">
        <f>'ПРСС без обор-я Заказчика'!F114*$I$17</f>
        <v>0</v>
      </c>
      <c r="G114" s="246">
        <f>'ПРСС без обор-я Заказчика'!G114*$I$17</f>
        <v>0</v>
      </c>
      <c r="H114" s="247">
        <f t="shared" si="17"/>
        <v>0</v>
      </c>
    </row>
    <row r="115" spans="1:12" s="9" customFormat="1" collapsed="1" x14ac:dyDescent="0.2">
      <c r="A115" s="10"/>
      <c r="B115" s="11"/>
      <c r="C115" s="11" t="s">
        <v>99</v>
      </c>
      <c r="D115" s="248">
        <f>SUM(D116:D117)</f>
        <v>298863</v>
      </c>
      <c r="E115" s="248">
        <f>SUM(E116:E117)</f>
        <v>273092</v>
      </c>
      <c r="F115" s="248">
        <f>SUM(F116:F117)</f>
        <v>0</v>
      </c>
      <c r="G115" s="248">
        <f>SUM(G116:G117)</f>
        <v>1281587</v>
      </c>
      <c r="H115" s="248">
        <f t="shared" si="17"/>
        <v>1853542</v>
      </c>
      <c r="I115" s="60">
        <f>'ПРСС без обор-я Заказчика'!H115*1000-H115</f>
        <v>0</v>
      </c>
    </row>
    <row r="116" spans="1:12" s="9" customFormat="1" x14ac:dyDescent="0.2">
      <c r="A116" s="10"/>
      <c r="B116" s="11"/>
      <c r="C116" s="212" t="str">
        <f>$C$30</f>
        <v>ПС</v>
      </c>
      <c r="D116" s="246">
        <f>SUM(D101,D103,D105:D109)</f>
        <v>297813</v>
      </c>
      <c r="E116" s="246">
        <f t="shared" ref="E116:G116" si="19">SUM(E101,E103,E105:E109)</f>
        <v>261142</v>
      </c>
      <c r="F116" s="246">
        <f t="shared" si="19"/>
        <v>0</v>
      </c>
      <c r="G116" s="246">
        <f t="shared" si="19"/>
        <v>1280844</v>
      </c>
      <c r="H116" s="247">
        <f t="shared" si="17"/>
        <v>1839799</v>
      </c>
      <c r="I116" s="60">
        <f>'ПРСС без обор-я Заказчика'!H116*1000-H116</f>
        <v>0</v>
      </c>
    </row>
    <row r="117" spans="1:12" s="9" customFormat="1" x14ac:dyDescent="0.2">
      <c r="A117" s="57"/>
      <c r="B117" s="57"/>
      <c r="C117" s="212" t="str">
        <f>$C$31</f>
        <v>ВОЛС</v>
      </c>
      <c r="D117" s="246">
        <f>SUM(D102,D104,D110)</f>
        <v>1050</v>
      </c>
      <c r="E117" s="246">
        <f t="shared" ref="E117:G117" si="20">SUM(E102,E104,E110)</f>
        <v>11950</v>
      </c>
      <c r="F117" s="246">
        <f t="shared" si="20"/>
        <v>0</v>
      </c>
      <c r="G117" s="246">
        <f t="shared" si="20"/>
        <v>743</v>
      </c>
      <c r="H117" s="247">
        <f t="shared" si="17"/>
        <v>13743</v>
      </c>
      <c r="I117" s="60">
        <f>'ПРСС без обор-я Заказчика'!H117*1000-H117</f>
        <v>0</v>
      </c>
    </row>
    <row r="118" spans="1:12" s="9" customFormat="1" ht="13.5" x14ac:dyDescent="0.2">
      <c r="A118" s="10"/>
      <c r="B118" s="11"/>
      <c r="C118" s="159" t="s">
        <v>291</v>
      </c>
      <c r="D118" s="249">
        <f>SUM(D119:D120)</f>
        <v>6685297</v>
      </c>
      <c r="E118" s="249">
        <f>SUM(E119:E120)</f>
        <v>6398352</v>
      </c>
      <c r="F118" s="249">
        <f>SUM(F119:F120)</f>
        <v>31685590</v>
      </c>
      <c r="G118" s="249">
        <f>SUM(G119:G120)</f>
        <v>1281587</v>
      </c>
      <c r="H118" s="249">
        <f t="shared" si="17"/>
        <v>46050826</v>
      </c>
      <c r="I118" s="60">
        <f>H96+H115-H118</f>
        <v>0</v>
      </c>
    </row>
    <row r="119" spans="1:12" s="9" customFormat="1" x14ac:dyDescent="0.2">
      <c r="A119" s="10"/>
      <c r="B119" s="11"/>
      <c r="C119" s="211" t="str">
        <f>$C$30</f>
        <v>ПС</v>
      </c>
      <c r="D119" s="250">
        <f t="shared" ref="D119:G120" si="21">SUM(D97,D116)</f>
        <v>6634259</v>
      </c>
      <c r="E119" s="250">
        <f t="shared" si="21"/>
        <v>5817352</v>
      </c>
      <c r="F119" s="250">
        <f t="shared" si="21"/>
        <v>31685590</v>
      </c>
      <c r="G119" s="250">
        <f t="shared" si="21"/>
        <v>1280844</v>
      </c>
      <c r="H119" s="250">
        <f t="shared" si="17"/>
        <v>45418045</v>
      </c>
      <c r="I119" s="60">
        <f>H97+H116-H119</f>
        <v>0</v>
      </c>
    </row>
    <row r="120" spans="1:12" s="9" customFormat="1" x14ac:dyDescent="0.2">
      <c r="A120" s="57"/>
      <c r="B120" s="57"/>
      <c r="C120" s="211" t="str">
        <f>$C$31</f>
        <v>ВОЛС</v>
      </c>
      <c r="D120" s="250">
        <f t="shared" si="21"/>
        <v>51038</v>
      </c>
      <c r="E120" s="250">
        <f t="shared" si="21"/>
        <v>581000</v>
      </c>
      <c r="F120" s="250">
        <f t="shared" si="21"/>
        <v>0</v>
      </c>
      <c r="G120" s="250">
        <f t="shared" si="21"/>
        <v>743</v>
      </c>
      <c r="H120" s="250">
        <f t="shared" si="17"/>
        <v>632781</v>
      </c>
      <c r="I120" s="60">
        <f>H98+H117-H120</f>
        <v>0</v>
      </c>
    </row>
    <row r="121" spans="1:12" s="9" customFormat="1" ht="7.5" customHeight="1" x14ac:dyDescent="0.2">
      <c r="A121" s="168"/>
      <c r="B121" s="169"/>
      <c r="C121" s="169"/>
      <c r="D121" s="170"/>
      <c r="E121" s="170"/>
      <c r="F121" s="170"/>
      <c r="G121" s="170"/>
      <c r="H121" s="171"/>
    </row>
    <row r="122" spans="1:12" s="9" customFormat="1" ht="57" customHeight="1" x14ac:dyDescent="0.2">
      <c r="A122" s="353" t="s">
        <v>294</v>
      </c>
      <c r="B122" s="354"/>
      <c r="C122" s="354"/>
      <c r="D122" s="354"/>
      <c r="E122" s="354"/>
      <c r="F122" s="354"/>
      <c r="G122" s="354"/>
      <c r="H122" s="355"/>
    </row>
    <row r="123" spans="1:12" s="9" customFormat="1" ht="25.5" x14ac:dyDescent="0.2">
      <c r="A123" s="276">
        <f>A110+1</f>
        <v>34</v>
      </c>
      <c r="B123" s="253" t="str">
        <f>'ПРСС без обор-я Заказчика'!B123</f>
        <v xml:space="preserve">МДС 81.35-2004 прил.№ 8  </v>
      </c>
      <c r="C123" s="253" t="str">
        <f>'ПРСС без обор-я Заказчика'!C123</f>
        <v>Авторский надзор (до 0,2 % от итога глав 1 - 9) ПС</v>
      </c>
      <c r="D123" s="246">
        <f>'ПРСС без обор-я Заказчика'!D123*$I$17</f>
        <v>0</v>
      </c>
      <c r="E123" s="246">
        <f>'ПРСС без обор-я Заказчика'!E123*$I$17</f>
        <v>0</v>
      </c>
      <c r="F123" s="246">
        <f>'ПРСС без обор-я Заказчика'!F123*$I$17</f>
        <v>0</v>
      </c>
      <c r="G123" s="246">
        <f>'ПРСС без обор-я Заказчика'!G123*$I$17</f>
        <v>90836</v>
      </c>
      <c r="H123" s="247">
        <f t="shared" ref="H123:H127" si="22">SUM(D123:G123)</f>
        <v>90836</v>
      </c>
      <c r="I123" s="60">
        <f>'ПРСС без обор-я Заказчика'!H123*1000-H123</f>
        <v>0</v>
      </c>
      <c r="J123" s="292"/>
      <c r="K123" s="293"/>
      <c r="L123" s="60"/>
    </row>
    <row r="124" spans="1:12" s="9" customFormat="1" ht="25.5" x14ac:dyDescent="0.2">
      <c r="A124" s="276">
        <f>A123+1</f>
        <v>35</v>
      </c>
      <c r="B124" s="253" t="str">
        <f>'ПРСС без обор-я Заказчика'!B124</f>
        <v xml:space="preserve">МДС 81.35-2004 прил.№ 8  </v>
      </c>
      <c r="C124" s="253" t="str">
        <f>'ПРСС без обор-я Заказчика'!C124</f>
        <v>Авторский надзор (до 0,2 % от итога глав 1 - 9) ВОЛС</v>
      </c>
      <c r="D124" s="246">
        <f>'ПРСС без обор-я Заказчика'!D124*$I$17</f>
        <v>0</v>
      </c>
      <c r="E124" s="246">
        <f>'ПРСС без обор-я Заказчика'!E124*$I$17</f>
        <v>0</v>
      </c>
      <c r="F124" s="246">
        <f>'ПРСС без обор-я Заказчика'!F124*$I$17</f>
        <v>0</v>
      </c>
      <c r="G124" s="246">
        <f>'ПРСС без обор-я Заказчика'!G124*$I$17</f>
        <v>1266</v>
      </c>
      <c r="H124" s="247">
        <f t="shared" si="22"/>
        <v>1266</v>
      </c>
      <c r="I124" s="60">
        <f>'ПРСС без обор-я Заказчика'!H124*1000-H124</f>
        <v>0</v>
      </c>
      <c r="J124" s="294"/>
      <c r="K124" s="295"/>
      <c r="L124" s="60"/>
    </row>
    <row r="125" spans="1:12" s="9" customFormat="1" x14ac:dyDescent="0.2">
      <c r="A125" s="10"/>
      <c r="B125" s="11"/>
      <c r="C125" s="11" t="s">
        <v>100</v>
      </c>
      <c r="D125" s="289">
        <f>SUM(D126:D127)</f>
        <v>0</v>
      </c>
      <c r="E125" s="289">
        <f t="shared" ref="E125:G125" si="23">SUM(E126:E127)</f>
        <v>0</v>
      </c>
      <c r="F125" s="289">
        <f t="shared" si="23"/>
        <v>0</v>
      </c>
      <c r="G125" s="289">
        <f t="shared" si="23"/>
        <v>92102</v>
      </c>
      <c r="H125" s="289">
        <f t="shared" si="22"/>
        <v>92102</v>
      </c>
      <c r="I125" s="60">
        <f>'ПРСС без обор-я Заказчика'!H125*1000-H125</f>
        <v>0</v>
      </c>
      <c r="J125" s="296"/>
      <c r="K125" s="297"/>
    </row>
    <row r="126" spans="1:12" s="9" customFormat="1" x14ac:dyDescent="0.2">
      <c r="A126" s="57"/>
      <c r="B126" s="57"/>
      <c r="C126" s="211" t="str">
        <f>$C$30</f>
        <v>ПС</v>
      </c>
      <c r="D126" s="290">
        <f>SUM(D123)</f>
        <v>0</v>
      </c>
      <c r="E126" s="290">
        <f t="shared" ref="E126:G127" si="24">SUM(E123)</f>
        <v>0</v>
      </c>
      <c r="F126" s="290">
        <f t="shared" si="24"/>
        <v>0</v>
      </c>
      <c r="G126" s="290">
        <f t="shared" si="24"/>
        <v>90836</v>
      </c>
      <c r="H126" s="291">
        <f t="shared" si="22"/>
        <v>90836</v>
      </c>
      <c r="I126" s="60">
        <f>'ПРСС без обор-я Заказчика'!H126*1000-H126</f>
        <v>0</v>
      </c>
      <c r="J126" s="292"/>
      <c r="K126" s="293"/>
      <c r="L126" s="60"/>
    </row>
    <row r="127" spans="1:12" s="9" customFormat="1" x14ac:dyDescent="0.2">
      <c r="A127" s="57"/>
      <c r="B127" s="57"/>
      <c r="C127" s="211" t="str">
        <f>$C$31</f>
        <v>ВОЛС</v>
      </c>
      <c r="D127" s="290">
        <f>SUM(D124)</f>
        <v>0</v>
      </c>
      <c r="E127" s="290">
        <f t="shared" si="24"/>
        <v>0</v>
      </c>
      <c r="F127" s="290">
        <f t="shared" si="24"/>
        <v>0</v>
      </c>
      <c r="G127" s="290">
        <f t="shared" si="24"/>
        <v>1266</v>
      </c>
      <c r="H127" s="291">
        <f t="shared" si="22"/>
        <v>1266</v>
      </c>
      <c r="I127" s="60">
        <f>'ПРСС без обор-я Заказчика'!H127*1000-H127</f>
        <v>0</v>
      </c>
      <c r="J127" s="292"/>
      <c r="K127" s="293"/>
      <c r="L127" s="60"/>
    </row>
    <row r="128" spans="1:12" s="9" customFormat="1" ht="13.5" x14ac:dyDescent="0.2">
      <c r="A128" s="10"/>
      <c r="B128" s="11"/>
      <c r="C128" s="159" t="s">
        <v>292</v>
      </c>
      <c r="D128" s="249">
        <f>SUM(D129:D130)</f>
        <v>6685297</v>
      </c>
      <c r="E128" s="249">
        <f t="shared" ref="E128:G128" si="25">SUM(E129:E130)</f>
        <v>6398352</v>
      </c>
      <c r="F128" s="249">
        <f t="shared" si="25"/>
        <v>31685590</v>
      </c>
      <c r="G128" s="249">
        <f t="shared" si="25"/>
        <v>1373689</v>
      </c>
      <c r="H128" s="249">
        <f t="shared" ref="H128:H130" si="26">SUM(D128:G128)</f>
        <v>46142928</v>
      </c>
      <c r="I128" s="60">
        <f>'ПРСС без обор-я Заказчика'!H128*1000-H128</f>
        <v>0</v>
      </c>
    </row>
    <row r="129" spans="1:19" s="9" customFormat="1" x14ac:dyDescent="0.2">
      <c r="A129" s="10"/>
      <c r="B129" s="11"/>
      <c r="C129" s="211" t="str">
        <f>$C$30</f>
        <v>ПС</v>
      </c>
      <c r="D129" s="250">
        <f>SUM(D119,D126)</f>
        <v>6634259</v>
      </c>
      <c r="E129" s="250">
        <f t="shared" ref="E129:G129" si="27">SUM(E119,E126)</f>
        <v>5817352</v>
      </c>
      <c r="F129" s="250">
        <f t="shared" si="27"/>
        <v>31685590</v>
      </c>
      <c r="G129" s="250">
        <f t="shared" si="27"/>
        <v>1371680</v>
      </c>
      <c r="H129" s="250">
        <f t="shared" si="26"/>
        <v>45508881</v>
      </c>
      <c r="I129" s="60">
        <f>'ПРСС без обор-я Заказчика'!H129*1000-H129</f>
        <v>0</v>
      </c>
    </row>
    <row r="130" spans="1:19" s="9" customFormat="1" x14ac:dyDescent="0.2">
      <c r="A130" s="57"/>
      <c r="B130" s="57"/>
      <c r="C130" s="211" t="str">
        <f>$C$31</f>
        <v>ВОЛС</v>
      </c>
      <c r="D130" s="250">
        <f>SUM(D120,D127)</f>
        <v>51038</v>
      </c>
      <c r="E130" s="250">
        <f t="shared" ref="E130:G130" si="28">SUM(E120,E127)</f>
        <v>581000</v>
      </c>
      <c r="F130" s="250">
        <f t="shared" si="28"/>
        <v>0</v>
      </c>
      <c r="G130" s="250">
        <f t="shared" si="28"/>
        <v>2009</v>
      </c>
      <c r="H130" s="250">
        <f t="shared" si="26"/>
        <v>634047</v>
      </c>
      <c r="I130" s="60">
        <f>'ПРСС без обор-я Заказчика'!H130*1000-H130</f>
        <v>0</v>
      </c>
    </row>
    <row r="131" spans="1:19" s="9" customFormat="1" ht="7.5" customHeight="1" x14ac:dyDescent="0.2">
      <c r="A131" s="168"/>
      <c r="B131" s="169"/>
      <c r="C131" s="169"/>
      <c r="D131" s="170"/>
      <c r="E131" s="170"/>
      <c r="F131" s="170"/>
      <c r="G131" s="170"/>
      <c r="H131" s="171"/>
    </row>
    <row r="132" spans="1:19" s="9" customFormat="1" ht="25.5" x14ac:dyDescent="0.2">
      <c r="A132" s="8"/>
      <c r="B132" s="12" t="s">
        <v>26</v>
      </c>
      <c r="C132" s="12" t="s">
        <v>65</v>
      </c>
      <c r="D132" s="251">
        <f>ROUNDUP(D128*1.5%,0)</f>
        <v>100280</v>
      </c>
      <c r="E132" s="251">
        <f t="shared" ref="E132:G132" si="29">ROUND(E128*1.5%,0)</f>
        <v>95975</v>
      </c>
      <c r="F132" s="251">
        <f t="shared" si="29"/>
        <v>475284</v>
      </c>
      <c r="G132" s="251">
        <f t="shared" si="29"/>
        <v>20605</v>
      </c>
      <c r="H132" s="251">
        <f>SUM(D132:G132)</f>
        <v>692144</v>
      </c>
      <c r="I132" s="60">
        <f>'ПРСС без обор-я Заказчика'!H132*1000-H132</f>
        <v>0</v>
      </c>
    </row>
    <row r="133" spans="1:19" s="9" customFormat="1" x14ac:dyDescent="0.2">
      <c r="A133" s="8"/>
      <c r="B133" s="11"/>
      <c r="C133" s="11" t="s">
        <v>246</v>
      </c>
      <c r="D133" s="252">
        <f>SUM(D128,D132)</f>
        <v>6785577</v>
      </c>
      <c r="E133" s="252">
        <f t="shared" ref="E133:G133" si="30">SUM(E128,E132)</f>
        <v>6494327</v>
      </c>
      <c r="F133" s="252">
        <f t="shared" si="30"/>
        <v>32160874</v>
      </c>
      <c r="G133" s="252">
        <f t="shared" si="30"/>
        <v>1394294</v>
      </c>
      <c r="H133" s="252">
        <f>SUM(D133:G133)</f>
        <v>46835072</v>
      </c>
      <c r="I133" s="59">
        <f>'ПРСС без обор-я Заказчика'!H133*1000-H133</f>
        <v>0</v>
      </c>
      <c r="J133" s="61">
        <f>ROUND(H128*1.015,0)-H133</f>
        <v>0</v>
      </c>
      <c r="K133" s="60">
        <f>'НМЦ для Подр. '!J9-H133</f>
        <v>0</v>
      </c>
    </row>
    <row r="134" spans="1:19" s="9" customFormat="1" ht="7.5" customHeight="1" x14ac:dyDescent="0.2">
      <c r="A134" s="168"/>
      <c r="B134" s="169"/>
      <c r="C134" s="169"/>
      <c r="D134" s="170"/>
      <c r="E134" s="170"/>
      <c r="F134" s="170"/>
      <c r="G134" s="170"/>
      <c r="H134" s="171"/>
    </row>
    <row r="135" spans="1:19" s="49" customFormat="1" ht="54" x14ac:dyDescent="0.2">
      <c r="A135" s="80"/>
      <c r="B135" s="81"/>
      <c r="C135" s="267" t="s">
        <v>293</v>
      </c>
      <c r="D135" s="82" t="s">
        <v>61</v>
      </c>
      <c r="E135" s="82" t="s">
        <v>61</v>
      </c>
      <c r="F135" s="82" t="s">
        <v>61</v>
      </c>
      <c r="G135" s="82" t="s">
        <v>61</v>
      </c>
      <c r="H135" s="83" t="s">
        <v>61</v>
      </c>
      <c r="I135" s="84"/>
      <c r="J135" s="85"/>
      <c r="L135" s="86"/>
    </row>
    <row r="136" spans="1:19" s="49" customFormat="1" x14ac:dyDescent="0.2">
      <c r="A136" s="80"/>
      <c r="B136" s="81"/>
      <c r="C136" s="245" t="s">
        <v>43</v>
      </c>
      <c r="D136" s="88"/>
      <c r="E136" s="88"/>
      <c r="F136" s="88"/>
      <c r="G136" s="88"/>
      <c r="H136" s="89"/>
      <c r="I136" s="84"/>
      <c r="J136" s="85"/>
      <c r="L136" s="86"/>
    </row>
    <row r="137" spans="1:19" s="49" customFormat="1" x14ac:dyDescent="0.2">
      <c r="A137" s="80"/>
      <c r="B137" s="81"/>
      <c r="C137" s="211" t="str">
        <f>$C$30</f>
        <v>ПС</v>
      </c>
      <c r="D137" s="266" t="s">
        <v>61</v>
      </c>
      <c r="E137" s="266" t="s">
        <v>61</v>
      </c>
      <c r="F137" s="266" t="s">
        <v>61</v>
      </c>
      <c r="G137" s="266" t="s">
        <v>61</v>
      </c>
      <c r="H137" s="266" t="s">
        <v>61</v>
      </c>
      <c r="I137" s="84"/>
      <c r="J137" s="85"/>
      <c r="L137" s="86"/>
    </row>
    <row r="138" spans="1:19" s="49" customFormat="1" x14ac:dyDescent="0.2">
      <c r="A138" s="80"/>
      <c r="B138" s="81"/>
      <c r="C138" s="211" t="str">
        <f>$C$31</f>
        <v>ВОЛС</v>
      </c>
      <c r="D138" s="266" t="s">
        <v>61</v>
      </c>
      <c r="E138" s="266" t="s">
        <v>61</v>
      </c>
      <c r="F138" s="266" t="s">
        <v>61</v>
      </c>
      <c r="G138" s="266" t="s">
        <v>61</v>
      </c>
      <c r="H138" s="266" t="s">
        <v>61</v>
      </c>
      <c r="I138" s="84"/>
      <c r="J138" s="85"/>
      <c r="L138" s="86"/>
    </row>
    <row r="139" spans="1:19" s="49" customFormat="1" x14ac:dyDescent="0.2">
      <c r="A139" s="80"/>
      <c r="B139" s="87"/>
      <c r="C139" s="268" t="s">
        <v>278</v>
      </c>
      <c r="D139" s="88" t="s">
        <v>305</v>
      </c>
      <c r="E139" s="88" t="s">
        <v>305</v>
      </c>
      <c r="F139" s="88" t="s">
        <v>305</v>
      </c>
      <c r="G139" s="88" t="s">
        <v>305</v>
      </c>
      <c r="H139" s="88" t="s">
        <v>305</v>
      </c>
      <c r="I139" s="90"/>
      <c r="J139" s="91"/>
      <c r="K139" s="52"/>
      <c r="L139" s="92"/>
      <c r="M139" s="52"/>
      <c r="N139" s="52"/>
      <c r="O139" s="52"/>
      <c r="P139" s="52"/>
      <c r="Q139" s="52"/>
      <c r="R139" s="52"/>
      <c r="S139" s="52"/>
    </row>
    <row r="140" spans="1:19" s="96" customFormat="1" ht="27" x14ac:dyDescent="0.2">
      <c r="A140" s="93"/>
      <c r="B140" s="94"/>
      <c r="C140" s="267" t="s">
        <v>279</v>
      </c>
      <c r="D140" s="82" t="s">
        <v>305</v>
      </c>
      <c r="E140" s="82" t="s">
        <v>305</v>
      </c>
      <c r="F140" s="82" t="s">
        <v>305</v>
      </c>
      <c r="G140" s="82" t="s">
        <v>305</v>
      </c>
      <c r="H140" s="82" t="s">
        <v>305</v>
      </c>
      <c r="I140" s="82" t="s">
        <v>305</v>
      </c>
      <c r="J140" s="82" t="s">
        <v>305</v>
      </c>
      <c r="K140" s="52"/>
      <c r="L140" s="92"/>
      <c r="M140" s="95"/>
      <c r="N140" s="95"/>
      <c r="O140" s="95"/>
      <c r="P140" s="95"/>
      <c r="Q140" s="95"/>
      <c r="R140" s="95"/>
      <c r="S140" s="95"/>
    </row>
    <row r="141" spans="1:19" s="49" customFormat="1" x14ac:dyDescent="0.2">
      <c r="A141" s="80"/>
      <c r="B141" s="81"/>
      <c r="C141" s="245" t="s">
        <v>43</v>
      </c>
      <c r="D141" s="88"/>
      <c r="E141" s="88"/>
      <c r="F141" s="88"/>
      <c r="G141" s="88"/>
      <c r="H141" s="89"/>
      <c r="I141" s="84"/>
      <c r="J141" s="85"/>
      <c r="L141" s="86"/>
    </row>
    <row r="142" spans="1:19" s="49" customFormat="1" x14ac:dyDescent="0.2">
      <c r="A142" s="80"/>
      <c r="B142" s="81"/>
      <c r="C142" s="211" t="str">
        <f>$C$30</f>
        <v>ПС</v>
      </c>
      <c r="D142" s="88" t="s">
        <v>305</v>
      </c>
      <c r="E142" s="88" t="s">
        <v>305</v>
      </c>
      <c r="F142" s="88" t="s">
        <v>305</v>
      </c>
      <c r="G142" s="88" t="s">
        <v>305</v>
      </c>
      <c r="H142" s="88" t="s">
        <v>305</v>
      </c>
      <c r="I142" s="84"/>
      <c r="J142" s="85"/>
      <c r="L142" s="86"/>
    </row>
    <row r="143" spans="1:19" s="49" customFormat="1" x14ac:dyDescent="0.2">
      <c r="A143" s="80"/>
      <c r="B143" s="81"/>
      <c r="C143" s="211" t="str">
        <f>$C$31</f>
        <v>ВОЛС</v>
      </c>
      <c r="D143" s="88" t="s">
        <v>305</v>
      </c>
      <c r="E143" s="88" t="s">
        <v>305</v>
      </c>
      <c r="F143" s="88" t="s">
        <v>305</v>
      </c>
      <c r="G143" s="88" t="s">
        <v>305</v>
      </c>
      <c r="H143" s="88" t="s">
        <v>305</v>
      </c>
      <c r="I143" s="84"/>
      <c r="J143" s="85"/>
      <c r="L143" s="86"/>
    </row>
    <row r="144" spans="1:19" s="9" customFormat="1" x14ac:dyDescent="0.2">
      <c r="A144" s="97"/>
      <c r="B144" s="97"/>
      <c r="C144" s="97"/>
      <c r="D144" s="98"/>
      <c r="E144" s="98"/>
      <c r="F144" s="98"/>
      <c r="G144" s="99"/>
      <c r="H144" s="98"/>
      <c r="I144" s="100"/>
    </row>
    <row r="145" spans="1:10" s="9" customFormat="1" x14ac:dyDescent="0.2">
      <c r="A145" s="97"/>
      <c r="B145" s="97"/>
      <c r="C145" s="97"/>
      <c r="D145" s="98"/>
      <c r="E145" s="98"/>
      <c r="F145" s="98"/>
      <c r="G145" s="99"/>
      <c r="H145" s="98"/>
      <c r="I145" s="100"/>
    </row>
    <row r="146" spans="1:10" s="9" customFormat="1" x14ac:dyDescent="0.2">
      <c r="A146" s="97"/>
      <c r="B146" s="97"/>
      <c r="C146" s="97"/>
      <c r="D146" s="98"/>
      <c r="E146" s="98"/>
      <c r="F146" s="98"/>
      <c r="G146" s="99"/>
      <c r="H146" s="98"/>
      <c r="I146" s="100"/>
    </row>
    <row r="147" spans="1:10" s="49" customFormat="1" x14ac:dyDescent="0.2">
      <c r="A147" s="45"/>
      <c r="B147" s="101" t="s">
        <v>62</v>
      </c>
      <c r="C147" s="102"/>
      <c r="G147" s="96" t="s">
        <v>63</v>
      </c>
      <c r="H147" s="52"/>
      <c r="I147" s="91"/>
      <c r="J147" s="103"/>
    </row>
    <row r="148" spans="1:10" s="49" customFormat="1" x14ac:dyDescent="0.2">
      <c r="A148" s="45"/>
      <c r="B148" s="104" t="s">
        <v>64</v>
      </c>
      <c r="C148" s="105"/>
      <c r="I148" s="106"/>
      <c r="J148" s="107"/>
    </row>
    <row r="149" spans="1:10" x14ac:dyDescent="0.2">
      <c r="D149" s="320"/>
      <c r="F149" s="320"/>
      <c r="G149" s="320"/>
    </row>
  </sheetData>
  <mergeCells count="15">
    <mergeCell ref="A122:H122"/>
    <mergeCell ref="F2:H2"/>
    <mergeCell ref="F3:H3"/>
    <mergeCell ref="F4:H4"/>
    <mergeCell ref="C11:F11"/>
    <mergeCell ref="C12:F12"/>
    <mergeCell ref="B14:G14"/>
    <mergeCell ref="A18:A20"/>
    <mergeCell ref="B18:B20"/>
    <mergeCell ref="C18:C20"/>
    <mergeCell ref="D18:H18"/>
    <mergeCell ref="H19:H20"/>
    <mergeCell ref="B15:G15"/>
    <mergeCell ref="A17:G17"/>
    <mergeCell ref="D19:G19"/>
  </mergeCells>
  <conditionalFormatting sqref="B101 B103">
    <cfRule type="cellIs" dxfId="13" priority="105" operator="equal">
      <formula>0</formula>
    </cfRule>
    <cfRule type="cellIs" dxfId="12" priority="106" operator="equal">
      <formula>0</formula>
    </cfRule>
  </conditionalFormatting>
  <conditionalFormatting sqref="B25:C25">
    <cfRule type="cellIs" dxfId="11" priority="12" operator="equal">
      <formula>0</formula>
    </cfRule>
  </conditionalFormatting>
  <conditionalFormatting sqref="B26:C28">
    <cfRule type="cellIs" dxfId="10" priority="11" operator="equal">
      <formula>0</formula>
    </cfRule>
  </conditionalFormatting>
  <conditionalFormatting sqref="B23:C24">
    <cfRule type="cellIs" dxfId="9" priority="10" operator="equal">
      <formula>0</formula>
    </cfRule>
  </conditionalFormatting>
  <conditionalFormatting sqref="B34:C42">
    <cfRule type="cellIs" dxfId="8" priority="9" operator="equal">
      <formula>0</formula>
    </cfRule>
  </conditionalFormatting>
  <conditionalFormatting sqref="B55:C60 B63:C63 B65:C66">
    <cfRule type="cellIs" dxfId="7" priority="8" operator="equal">
      <formula>0</formula>
    </cfRule>
  </conditionalFormatting>
  <conditionalFormatting sqref="B72:C73">
    <cfRule type="cellIs" dxfId="6" priority="7" operator="equal">
      <formula>0</formula>
    </cfRule>
  </conditionalFormatting>
  <conditionalFormatting sqref="B79:C81">
    <cfRule type="cellIs" dxfId="5" priority="6" operator="equal">
      <formula>0</formula>
    </cfRule>
  </conditionalFormatting>
  <conditionalFormatting sqref="B105:C108 B110:C114">
    <cfRule type="cellIs" dxfId="4" priority="5" operator="equal">
      <formula>0</formula>
    </cfRule>
  </conditionalFormatting>
  <conditionalFormatting sqref="B61:C62">
    <cfRule type="cellIs" dxfId="3" priority="4" operator="equal">
      <formula>0</formula>
    </cfRule>
  </conditionalFormatting>
  <conditionalFormatting sqref="B64:C64">
    <cfRule type="cellIs" dxfId="2" priority="3" operator="equal">
      <formula>0</formula>
    </cfRule>
  </conditionalFormatting>
  <conditionalFormatting sqref="B109:C109">
    <cfRule type="cellIs" dxfId="1" priority="2" operator="equal">
      <formula>0</formula>
    </cfRule>
  </conditionalFormatting>
  <conditionalFormatting sqref="B48:C49">
    <cfRule type="cellIs" dxfId="0" priority="1" operator="equal">
      <formula>0</formula>
    </cfRule>
  </conditionalFormatting>
  <printOptions horizontalCentered="1"/>
  <pageMargins left="0.59055118110236227" right="0.19685039370078741" top="0.39370078740157483" bottom="0.59055118110236227" header="0.19685039370078741" footer="0.19685039370078741"/>
  <pageSetup paperSize="9" scale="69" fitToHeight="1000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62"/>
  <sheetViews>
    <sheetView tabSelected="1" view="pageBreakPreview" topLeftCell="A13" zoomScale="115" zoomScaleNormal="100" zoomScaleSheetLayoutView="115" workbookViewId="0">
      <selection activeCell="J17" sqref="J17"/>
    </sheetView>
  </sheetViews>
  <sheetFormatPr defaultColWidth="17" defaultRowHeight="12.75" outlineLevelRow="1" outlineLevelCol="1" x14ac:dyDescent="0.2"/>
  <cols>
    <col min="1" max="1" width="6.5" style="125" customWidth="1"/>
    <col min="2" max="2" width="50" style="125" customWidth="1"/>
    <col min="3" max="3" width="17" style="125" hidden="1" customWidth="1" outlineLevel="1"/>
    <col min="4" max="4" width="18.33203125" style="125" customWidth="1" collapsed="1"/>
    <col min="5" max="9" width="18.33203125" style="125" customWidth="1"/>
    <col min="10" max="10" width="20" style="125" customWidth="1"/>
    <col min="11" max="24" width="17" style="125" hidden="1" customWidth="1" outlineLevel="1"/>
    <col min="25" max="25" width="17" style="125" hidden="1" customWidth="1" outlineLevel="1" collapsed="1"/>
    <col min="26" max="26" width="17" style="125" collapsed="1"/>
    <col min="27" max="257" width="17" style="125"/>
    <col min="258" max="258" width="6.5" style="125" customWidth="1"/>
    <col min="259" max="259" width="50" style="125" customWidth="1"/>
    <col min="260" max="260" width="0" style="125" hidden="1" customWidth="1"/>
    <col min="261" max="265" width="17" style="125" customWidth="1"/>
    <col min="266" max="266" width="18.6640625" style="125" customWidth="1"/>
    <col min="267" max="513" width="17" style="125"/>
    <col min="514" max="514" width="6.5" style="125" customWidth="1"/>
    <col min="515" max="515" width="50" style="125" customWidth="1"/>
    <col min="516" max="516" width="0" style="125" hidden="1" customWidth="1"/>
    <col min="517" max="521" width="17" style="125" customWidth="1"/>
    <col min="522" max="522" width="18.6640625" style="125" customWidth="1"/>
    <col min="523" max="769" width="17" style="125"/>
    <col min="770" max="770" width="6.5" style="125" customWidth="1"/>
    <col min="771" max="771" width="50" style="125" customWidth="1"/>
    <col min="772" max="772" width="0" style="125" hidden="1" customWidth="1"/>
    <col min="773" max="777" width="17" style="125" customWidth="1"/>
    <col min="778" max="778" width="18.6640625" style="125" customWidth="1"/>
    <col min="779" max="1025" width="17" style="125"/>
    <col min="1026" max="1026" width="6.5" style="125" customWidth="1"/>
    <col min="1027" max="1027" width="50" style="125" customWidth="1"/>
    <col min="1028" max="1028" width="0" style="125" hidden="1" customWidth="1"/>
    <col min="1029" max="1033" width="17" style="125" customWidth="1"/>
    <col min="1034" max="1034" width="18.6640625" style="125" customWidth="1"/>
    <col min="1035" max="1281" width="17" style="125"/>
    <col min="1282" max="1282" width="6.5" style="125" customWidth="1"/>
    <col min="1283" max="1283" width="50" style="125" customWidth="1"/>
    <col min="1284" max="1284" width="0" style="125" hidden="1" customWidth="1"/>
    <col min="1285" max="1289" width="17" style="125" customWidth="1"/>
    <col min="1290" max="1290" width="18.6640625" style="125" customWidth="1"/>
    <col min="1291" max="1537" width="17" style="125"/>
    <col min="1538" max="1538" width="6.5" style="125" customWidth="1"/>
    <col min="1539" max="1539" width="50" style="125" customWidth="1"/>
    <col min="1540" max="1540" width="0" style="125" hidden="1" customWidth="1"/>
    <col min="1541" max="1545" width="17" style="125" customWidth="1"/>
    <col min="1546" max="1546" width="18.6640625" style="125" customWidth="1"/>
    <col min="1547" max="1793" width="17" style="125"/>
    <col min="1794" max="1794" width="6.5" style="125" customWidth="1"/>
    <col min="1795" max="1795" width="50" style="125" customWidth="1"/>
    <col min="1796" max="1796" width="0" style="125" hidden="1" customWidth="1"/>
    <col min="1797" max="1801" width="17" style="125" customWidth="1"/>
    <col min="1802" max="1802" width="18.6640625" style="125" customWidth="1"/>
    <col min="1803" max="2049" width="17" style="125"/>
    <col min="2050" max="2050" width="6.5" style="125" customWidth="1"/>
    <col min="2051" max="2051" width="50" style="125" customWidth="1"/>
    <col min="2052" max="2052" width="0" style="125" hidden="1" customWidth="1"/>
    <col min="2053" max="2057" width="17" style="125" customWidth="1"/>
    <col min="2058" max="2058" width="18.6640625" style="125" customWidth="1"/>
    <col min="2059" max="2305" width="17" style="125"/>
    <col min="2306" max="2306" width="6.5" style="125" customWidth="1"/>
    <col min="2307" max="2307" width="50" style="125" customWidth="1"/>
    <col min="2308" max="2308" width="0" style="125" hidden="1" customWidth="1"/>
    <col min="2309" max="2313" width="17" style="125" customWidth="1"/>
    <col min="2314" max="2314" width="18.6640625" style="125" customWidth="1"/>
    <col min="2315" max="2561" width="17" style="125"/>
    <col min="2562" max="2562" width="6.5" style="125" customWidth="1"/>
    <col min="2563" max="2563" width="50" style="125" customWidth="1"/>
    <col min="2564" max="2564" width="0" style="125" hidden="1" customWidth="1"/>
    <col min="2565" max="2569" width="17" style="125" customWidth="1"/>
    <col min="2570" max="2570" width="18.6640625" style="125" customWidth="1"/>
    <col min="2571" max="2817" width="17" style="125"/>
    <col min="2818" max="2818" width="6.5" style="125" customWidth="1"/>
    <col min="2819" max="2819" width="50" style="125" customWidth="1"/>
    <col min="2820" max="2820" width="0" style="125" hidden="1" customWidth="1"/>
    <col min="2821" max="2825" width="17" style="125" customWidth="1"/>
    <col min="2826" max="2826" width="18.6640625" style="125" customWidth="1"/>
    <col min="2827" max="3073" width="17" style="125"/>
    <col min="3074" max="3074" width="6.5" style="125" customWidth="1"/>
    <col min="3075" max="3075" width="50" style="125" customWidth="1"/>
    <col min="3076" max="3076" width="0" style="125" hidden="1" customWidth="1"/>
    <col min="3077" max="3081" width="17" style="125" customWidth="1"/>
    <col min="3082" max="3082" width="18.6640625" style="125" customWidth="1"/>
    <col min="3083" max="3329" width="17" style="125"/>
    <col min="3330" max="3330" width="6.5" style="125" customWidth="1"/>
    <col min="3331" max="3331" width="50" style="125" customWidth="1"/>
    <col min="3332" max="3332" width="0" style="125" hidden="1" customWidth="1"/>
    <col min="3333" max="3337" width="17" style="125" customWidth="1"/>
    <col min="3338" max="3338" width="18.6640625" style="125" customWidth="1"/>
    <col min="3339" max="3585" width="17" style="125"/>
    <col min="3586" max="3586" width="6.5" style="125" customWidth="1"/>
    <col min="3587" max="3587" width="50" style="125" customWidth="1"/>
    <col min="3588" max="3588" width="0" style="125" hidden="1" customWidth="1"/>
    <col min="3589" max="3593" width="17" style="125" customWidth="1"/>
    <col min="3594" max="3594" width="18.6640625" style="125" customWidth="1"/>
    <col min="3595" max="3841" width="17" style="125"/>
    <col min="3842" max="3842" width="6.5" style="125" customWidth="1"/>
    <col min="3843" max="3843" width="50" style="125" customWidth="1"/>
    <col min="3844" max="3844" width="0" style="125" hidden="1" customWidth="1"/>
    <col min="3845" max="3849" width="17" style="125" customWidth="1"/>
    <col min="3850" max="3850" width="18.6640625" style="125" customWidth="1"/>
    <col min="3851" max="4097" width="17" style="125"/>
    <col min="4098" max="4098" width="6.5" style="125" customWidth="1"/>
    <col min="4099" max="4099" width="50" style="125" customWidth="1"/>
    <col min="4100" max="4100" width="0" style="125" hidden="1" customWidth="1"/>
    <col min="4101" max="4105" width="17" style="125" customWidth="1"/>
    <col min="4106" max="4106" width="18.6640625" style="125" customWidth="1"/>
    <col min="4107" max="4353" width="17" style="125"/>
    <col min="4354" max="4354" width="6.5" style="125" customWidth="1"/>
    <col min="4355" max="4355" width="50" style="125" customWidth="1"/>
    <col min="4356" max="4356" width="0" style="125" hidden="1" customWidth="1"/>
    <col min="4357" max="4361" width="17" style="125" customWidth="1"/>
    <col min="4362" max="4362" width="18.6640625" style="125" customWidth="1"/>
    <col min="4363" max="4609" width="17" style="125"/>
    <col min="4610" max="4610" width="6.5" style="125" customWidth="1"/>
    <col min="4611" max="4611" width="50" style="125" customWidth="1"/>
    <col min="4612" max="4612" width="0" style="125" hidden="1" customWidth="1"/>
    <col min="4613" max="4617" width="17" style="125" customWidth="1"/>
    <col min="4618" max="4618" width="18.6640625" style="125" customWidth="1"/>
    <col min="4619" max="4865" width="17" style="125"/>
    <col min="4866" max="4866" width="6.5" style="125" customWidth="1"/>
    <col min="4867" max="4867" width="50" style="125" customWidth="1"/>
    <col min="4868" max="4868" width="0" style="125" hidden="1" customWidth="1"/>
    <col min="4869" max="4873" width="17" style="125" customWidth="1"/>
    <col min="4874" max="4874" width="18.6640625" style="125" customWidth="1"/>
    <col min="4875" max="5121" width="17" style="125"/>
    <col min="5122" max="5122" width="6.5" style="125" customWidth="1"/>
    <col min="5123" max="5123" width="50" style="125" customWidth="1"/>
    <col min="5124" max="5124" width="0" style="125" hidden="1" customWidth="1"/>
    <col min="5125" max="5129" width="17" style="125" customWidth="1"/>
    <col min="5130" max="5130" width="18.6640625" style="125" customWidth="1"/>
    <col min="5131" max="5377" width="17" style="125"/>
    <col min="5378" max="5378" width="6.5" style="125" customWidth="1"/>
    <col min="5379" max="5379" width="50" style="125" customWidth="1"/>
    <col min="5380" max="5380" width="0" style="125" hidden="1" customWidth="1"/>
    <col min="5381" max="5385" width="17" style="125" customWidth="1"/>
    <col min="5386" max="5386" width="18.6640625" style="125" customWidth="1"/>
    <col min="5387" max="5633" width="17" style="125"/>
    <col min="5634" max="5634" width="6.5" style="125" customWidth="1"/>
    <col min="5635" max="5635" width="50" style="125" customWidth="1"/>
    <col min="5636" max="5636" width="0" style="125" hidden="1" customWidth="1"/>
    <col min="5637" max="5641" width="17" style="125" customWidth="1"/>
    <col min="5642" max="5642" width="18.6640625" style="125" customWidth="1"/>
    <col min="5643" max="5889" width="17" style="125"/>
    <col min="5890" max="5890" width="6.5" style="125" customWidth="1"/>
    <col min="5891" max="5891" width="50" style="125" customWidth="1"/>
    <col min="5892" max="5892" width="0" style="125" hidden="1" customWidth="1"/>
    <col min="5893" max="5897" width="17" style="125" customWidth="1"/>
    <col min="5898" max="5898" width="18.6640625" style="125" customWidth="1"/>
    <col min="5899" max="6145" width="17" style="125"/>
    <col min="6146" max="6146" width="6.5" style="125" customWidth="1"/>
    <col min="6147" max="6147" width="50" style="125" customWidth="1"/>
    <col min="6148" max="6148" width="0" style="125" hidden="1" customWidth="1"/>
    <col min="6149" max="6153" width="17" style="125" customWidth="1"/>
    <col min="6154" max="6154" width="18.6640625" style="125" customWidth="1"/>
    <col min="6155" max="6401" width="17" style="125"/>
    <col min="6402" max="6402" width="6.5" style="125" customWidth="1"/>
    <col min="6403" max="6403" width="50" style="125" customWidth="1"/>
    <col min="6404" max="6404" width="0" style="125" hidden="1" customWidth="1"/>
    <col min="6405" max="6409" width="17" style="125" customWidth="1"/>
    <col min="6410" max="6410" width="18.6640625" style="125" customWidth="1"/>
    <col min="6411" max="6657" width="17" style="125"/>
    <col min="6658" max="6658" width="6.5" style="125" customWidth="1"/>
    <col min="6659" max="6659" width="50" style="125" customWidth="1"/>
    <col min="6660" max="6660" width="0" style="125" hidden="1" customWidth="1"/>
    <col min="6661" max="6665" width="17" style="125" customWidth="1"/>
    <col min="6666" max="6666" width="18.6640625" style="125" customWidth="1"/>
    <col min="6667" max="6913" width="17" style="125"/>
    <col min="6914" max="6914" width="6.5" style="125" customWidth="1"/>
    <col min="6915" max="6915" width="50" style="125" customWidth="1"/>
    <col min="6916" max="6916" width="0" style="125" hidden="1" customWidth="1"/>
    <col min="6917" max="6921" width="17" style="125" customWidth="1"/>
    <col min="6922" max="6922" width="18.6640625" style="125" customWidth="1"/>
    <col min="6923" max="7169" width="17" style="125"/>
    <col min="7170" max="7170" width="6.5" style="125" customWidth="1"/>
    <col min="7171" max="7171" width="50" style="125" customWidth="1"/>
    <col min="7172" max="7172" width="0" style="125" hidden="1" customWidth="1"/>
    <col min="7173" max="7177" width="17" style="125" customWidth="1"/>
    <col min="7178" max="7178" width="18.6640625" style="125" customWidth="1"/>
    <col min="7179" max="7425" width="17" style="125"/>
    <col min="7426" max="7426" width="6.5" style="125" customWidth="1"/>
    <col min="7427" max="7427" width="50" style="125" customWidth="1"/>
    <col min="7428" max="7428" width="0" style="125" hidden="1" customWidth="1"/>
    <col min="7429" max="7433" width="17" style="125" customWidth="1"/>
    <col min="7434" max="7434" width="18.6640625" style="125" customWidth="1"/>
    <col min="7435" max="7681" width="17" style="125"/>
    <col min="7682" max="7682" width="6.5" style="125" customWidth="1"/>
    <col min="7683" max="7683" width="50" style="125" customWidth="1"/>
    <col min="7684" max="7684" width="0" style="125" hidden="1" customWidth="1"/>
    <col min="7685" max="7689" width="17" style="125" customWidth="1"/>
    <col min="7690" max="7690" width="18.6640625" style="125" customWidth="1"/>
    <col min="7691" max="7937" width="17" style="125"/>
    <col min="7938" max="7938" width="6.5" style="125" customWidth="1"/>
    <col min="7939" max="7939" width="50" style="125" customWidth="1"/>
    <col min="7940" max="7940" width="0" style="125" hidden="1" customWidth="1"/>
    <col min="7941" max="7945" width="17" style="125" customWidth="1"/>
    <col min="7946" max="7946" width="18.6640625" style="125" customWidth="1"/>
    <col min="7947" max="8193" width="17" style="125"/>
    <col min="8194" max="8194" width="6.5" style="125" customWidth="1"/>
    <col min="8195" max="8195" width="50" style="125" customWidth="1"/>
    <col min="8196" max="8196" width="0" style="125" hidden="1" customWidth="1"/>
    <col min="8197" max="8201" width="17" style="125" customWidth="1"/>
    <col min="8202" max="8202" width="18.6640625" style="125" customWidth="1"/>
    <col min="8203" max="8449" width="17" style="125"/>
    <col min="8450" max="8450" width="6.5" style="125" customWidth="1"/>
    <col min="8451" max="8451" width="50" style="125" customWidth="1"/>
    <col min="8452" max="8452" width="0" style="125" hidden="1" customWidth="1"/>
    <col min="8453" max="8457" width="17" style="125" customWidth="1"/>
    <col min="8458" max="8458" width="18.6640625" style="125" customWidth="1"/>
    <col min="8459" max="8705" width="17" style="125"/>
    <col min="8706" max="8706" width="6.5" style="125" customWidth="1"/>
    <col min="8707" max="8707" width="50" style="125" customWidth="1"/>
    <col min="8708" max="8708" width="0" style="125" hidden="1" customWidth="1"/>
    <col min="8709" max="8713" width="17" style="125" customWidth="1"/>
    <col min="8714" max="8714" width="18.6640625" style="125" customWidth="1"/>
    <col min="8715" max="8961" width="17" style="125"/>
    <col min="8962" max="8962" width="6.5" style="125" customWidth="1"/>
    <col min="8963" max="8963" width="50" style="125" customWidth="1"/>
    <col min="8964" max="8964" width="0" style="125" hidden="1" customWidth="1"/>
    <col min="8965" max="8969" width="17" style="125" customWidth="1"/>
    <col min="8970" max="8970" width="18.6640625" style="125" customWidth="1"/>
    <col min="8971" max="9217" width="17" style="125"/>
    <col min="9218" max="9218" width="6.5" style="125" customWidth="1"/>
    <col min="9219" max="9219" width="50" style="125" customWidth="1"/>
    <col min="9220" max="9220" width="0" style="125" hidden="1" customWidth="1"/>
    <col min="9221" max="9225" width="17" style="125" customWidth="1"/>
    <col min="9226" max="9226" width="18.6640625" style="125" customWidth="1"/>
    <col min="9227" max="9473" width="17" style="125"/>
    <col min="9474" max="9474" width="6.5" style="125" customWidth="1"/>
    <col min="9475" max="9475" width="50" style="125" customWidth="1"/>
    <col min="9476" max="9476" width="0" style="125" hidden="1" customWidth="1"/>
    <col min="9477" max="9481" width="17" style="125" customWidth="1"/>
    <col min="9482" max="9482" width="18.6640625" style="125" customWidth="1"/>
    <col min="9483" max="9729" width="17" style="125"/>
    <col min="9730" max="9730" width="6.5" style="125" customWidth="1"/>
    <col min="9731" max="9731" width="50" style="125" customWidth="1"/>
    <col min="9732" max="9732" width="0" style="125" hidden="1" customWidth="1"/>
    <col min="9733" max="9737" width="17" style="125" customWidth="1"/>
    <col min="9738" max="9738" width="18.6640625" style="125" customWidth="1"/>
    <col min="9739" max="9985" width="17" style="125"/>
    <col min="9986" max="9986" width="6.5" style="125" customWidth="1"/>
    <col min="9987" max="9987" width="50" style="125" customWidth="1"/>
    <col min="9988" max="9988" width="0" style="125" hidden="1" customWidth="1"/>
    <col min="9989" max="9993" width="17" style="125" customWidth="1"/>
    <col min="9994" max="9994" width="18.6640625" style="125" customWidth="1"/>
    <col min="9995" max="10241" width="17" style="125"/>
    <col min="10242" max="10242" width="6.5" style="125" customWidth="1"/>
    <col min="10243" max="10243" width="50" style="125" customWidth="1"/>
    <col min="10244" max="10244" width="0" style="125" hidden="1" customWidth="1"/>
    <col min="10245" max="10249" width="17" style="125" customWidth="1"/>
    <col min="10250" max="10250" width="18.6640625" style="125" customWidth="1"/>
    <col min="10251" max="10497" width="17" style="125"/>
    <col min="10498" max="10498" width="6.5" style="125" customWidth="1"/>
    <col min="10499" max="10499" width="50" style="125" customWidth="1"/>
    <col min="10500" max="10500" width="0" style="125" hidden="1" customWidth="1"/>
    <col min="10501" max="10505" width="17" style="125" customWidth="1"/>
    <col min="10506" max="10506" width="18.6640625" style="125" customWidth="1"/>
    <col min="10507" max="10753" width="17" style="125"/>
    <col min="10754" max="10754" width="6.5" style="125" customWidth="1"/>
    <col min="10755" max="10755" width="50" style="125" customWidth="1"/>
    <col min="10756" max="10756" width="0" style="125" hidden="1" customWidth="1"/>
    <col min="10757" max="10761" width="17" style="125" customWidth="1"/>
    <col min="10762" max="10762" width="18.6640625" style="125" customWidth="1"/>
    <col min="10763" max="11009" width="17" style="125"/>
    <col min="11010" max="11010" width="6.5" style="125" customWidth="1"/>
    <col min="11011" max="11011" width="50" style="125" customWidth="1"/>
    <col min="11012" max="11012" width="0" style="125" hidden="1" customWidth="1"/>
    <col min="11013" max="11017" width="17" style="125" customWidth="1"/>
    <col min="11018" max="11018" width="18.6640625" style="125" customWidth="1"/>
    <col min="11019" max="11265" width="17" style="125"/>
    <col min="11266" max="11266" width="6.5" style="125" customWidth="1"/>
    <col min="11267" max="11267" width="50" style="125" customWidth="1"/>
    <col min="11268" max="11268" width="0" style="125" hidden="1" customWidth="1"/>
    <col min="11269" max="11273" width="17" style="125" customWidth="1"/>
    <col min="11274" max="11274" width="18.6640625" style="125" customWidth="1"/>
    <col min="11275" max="11521" width="17" style="125"/>
    <col min="11522" max="11522" width="6.5" style="125" customWidth="1"/>
    <col min="11523" max="11523" width="50" style="125" customWidth="1"/>
    <col min="11524" max="11524" width="0" style="125" hidden="1" customWidth="1"/>
    <col min="11525" max="11529" width="17" style="125" customWidth="1"/>
    <col min="11530" max="11530" width="18.6640625" style="125" customWidth="1"/>
    <col min="11531" max="11777" width="17" style="125"/>
    <col min="11778" max="11778" width="6.5" style="125" customWidth="1"/>
    <col min="11779" max="11779" width="50" style="125" customWidth="1"/>
    <col min="11780" max="11780" width="0" style="125" hidden="1" customWidth="1"/>
    <col min="11781" max="11785" width="17" style="125" customWidth="1"/>
    <col min="11786" max="11786" width="18.6640625" style="125" customWidth="1"/>
    <col min="11787" max="12033" width="17" style="125"/>
    <col min="12034" max="12034" width="6.5" style="125" customWidth="1"/>
    <col min="12035" max="12035" width="50" style="125" customWidth="1"/>
    <col min="12036" max="12036" width="0" style="125" hidden="1" customWidth="1"/>
    <col min="12037" max="12041" width="17" style="125" customWidth="1"/>
    <col min="12042" max="12042" width="18.6640625" style="125" customWidth="1"/>
    <col min="12043" max="12289" width="17" style="125"/>
    <col min="12290" max="12290" width="6.5" style="125" customWidth="1"/>
    <col min="12291" max="12291" width="50" style="125" customWidth="1"/>
    <col min="12292" max="12292" width="0" style="125" hidden="1" customWidth="1"/>
    <col min="12293" max="12297" width="17" style="125" customWidth="1"/>
    <col min="12298" max="12298" width="18.6640625" style="125" customWidth="1"/>
    <col min="12299" max="12545" width="17" style="125"/>
    <col min="12546" max="12546" width="6.5" style="125" customWidth="1"/>
    <col min="12547" max="12547" width="50" style="125" customWidth="1"/>
    <col min="12548" max="12548" width="0" style="125" hidden="1" customWidth="1"/>
    <col min="12549" max="12553" width="17" style="125" customWidth="1"/>
    <col min="12554" max="12554" width="18.6640625" style="125" customWidth="1"/>
    <col min="12555" max="12801" width="17" style="125"/>
    <col min="12802" max="12802" width="6.5" style="125" customWidth="1"/>
    <col min="12803" max="12803" width="50" style="125" customWidth="1"/>
    <col min="12804" max="12804" width="0" style="125" hidden="1" customWidth="1"/>
    <col min="12805" max="12809" width="17" style="125" customWidth="1"/>
    <col min="12810" max="12810" width="18.6640625" style="125" customWidth="1"/>
    <col min="12811" max="13057" width="17" style="125"/>
    <col min="13058" max="13058" width="6.5" style="125" customWidth="1"/>
    <col min="13059" max="13059" width="50" style="125" customWidth="1"/>
    <col min="13060" max="13060" width="0" style="125" hidden="1" customWidth="1"/>
    <col min="13061" max="13065" width="17" style="125" customWidth="1"/>
    <col min="13066" max="13066" width="18.6640625" style="125" customWidth="1"/>
    <col min="13067" max="13313" width="17" style="125"/>
    <col min="13314" max="13314" width="6.5" style="125" customWidth="1"/>
    <col min="13315" max="13315" width="50" style="125" customWidth="1"/>
    <col min="13316" max="13316" width="0" style="125" hidden="1" customWidth="1"/>
    <col min="13317" max="13321" width="17" style="125" customWidth="1"/>
    <col min="13322" max="13322" width="18.6640625" style="125" customWidth="1"/>
    <col min="13323" max="13569" width="17" style="125"/>
    <col min="13570" max="13570" width="6.5" style="125" customWidth="1"/>
    <col min="13571" max="13571" width="50" style="125" customWidth="1"/>
    <col min="13572" max="13572" width="0" style="125" hidden="1" customWidth="1"/>
    <col min="13573" max="13577" width="17" style="125" customWidth="1"/>
    <col min="13578" max="13578" width="18.6640625" style="125" customWidth="1"/>
    <col min="13579" max="13825" width="17" style="125"/>
    <col min="13826" max="13826" width="6.5" style="125" customWidth="1"/>
    <col min="13827" max="13827" width="50" style="125" customWidth="1"/>
    <col min="13828" max="13828" width="0" style="125" hidden="1" customWidth="1"/>
    <col min="13829" max="13833" width="17" style="125" customWidth="1"/>
    <col min="13834" max="13834" width="18.6640625" style="125" customWidth="1"/>
    <col min="13835" max="14081" width="17" style="125"/>
    <col min="14082" max="14082" width="6.5" style="125" customWidth="1"/>
    <col min="14083" max="14083" width="50" style="125" customWidth="1"/>
    <col min="14084" max="14084" width="0" style="125" hidden="1" customWidth="1"/>
    <col min="14085" max="14089" width="17" style="125" customWidth="1"/>
    <col min="14090" max="14090" width="18.6640625" style="125" customWidth="1"/>
    <col min="14091" max="14337" width="17" style="125"/>
    <col min="14338" max="14338" width="6.5" style="125" customWidth="1"/>
    <col min="14339" max="14339" width="50" style="125" customWidth="1"/>
    <col min="14340" max="14340" width="0" style="125" hidden="1" customWidth="1"/>
    <col min="14341" max="14345" width="17" style="125" customWidth="1"/>
    <col min="14346" max="14346" width="18.6640625" style="125" customWidth="1"/>
    <col min="14347" max="14593" width="17" style="125"/>
    <col min="14594" max="14594" width="6.5" style="125" customWidth="1"/>
    <col min="14595" max="14595" width="50" style="125" customWidth="1"/>
    <col min="14596" max="14596" width="0" style="125" hidden="1" customWidth="1"/>
    <col min="14597" max="14601" width="17" style="125" customWidth="1"/>
    <col min="14602" max="14602" width="18.6640625" style="125" customWidth="1"/>
    <col min="14603" max="14849" width="17" style="125"/>
    <col min="14850" max="14850" width="6.5" style="125" customWidth="1"/>
    <col min="14851" max="14851" width="50" style="125" customWidth="1"/>
    <col min="14852" max="14852" width="0" style="125" hidden="1" customWidth="1"/>
    <col min="14853" max="14857" width="17" style="125" customWidth="1"/>
    <col min="14858" max="14858" width="18.6640625" style="125" customWidth="1"/>
    <col min="14859" max="15105" width="17" style="125"/>
    <col min="15106" max="15106" width="6.5" style="125" customWidth="1"/>
    <col min="15107" max="15107" width="50" style="125" customWidth="1"/>
    <col min="15108" max="15108" width="0" style="125" hidden="1" customWidth="1"/>
    <col min="15109" max="15113" width="17" style="125" customWidth="1"/>
    <col min="15114" max="15114" width="18.6640625" style="125" customWidth="1"/>
    <col min="15115" max="15361" width="17" style="125"/>
    <col min="15362" max="15362" width="6.5" style="125" customWidth="1"/>
    <col min="15363" max="15363" width="50" style="125" customWidth="1"/>
    <col min="15364" max="15364" width="0" style="125" hidden="1" customWidth="1"/>
    <col min="15365" max="15369" width="17" style="125" customWidth="1"/>
    <col min="15370" max="15370" width="18.6640625" style="125" customWidth="1"/>
    <col min="15371" max="15617" width="17" style="125"/>
    <col min="15618" max="15618" width="6.5" style="125" customWidth="1"/>
    <col min="15619" max="15619" width="50" style="125" customWidth="1"/>
    <col min="15620" max="15620" width="0" style="125" hidden="1" customWidth="1"/>
    <col min="15621" max="15625" width="17" style="125" customWidth="1"/>
    <col min="15626" max="15626" width="18.6640625" style="125" customWidth="1"/>
    <col min="15627" max="15873" width="17" style="125"/>
    <col min="15874" max="15874" width="6.5" style="125" customWidth="1"/>
    <col min="15875" max="15875" width="50" style="125" customWidth="1"/>
    <col min="15876" max="15876" width="0" style="125" hidden="1" customWidth="1"/>
    <col min="15877" max="15881" width="17" style="125" customWidth="1"/>
    <col min="15882" max="15882" width="18.6640625" style="125" customWidth="1"/>
    <col min="15883" max="16129" width="17" style="125"/>
    <col min="16130" max="16130" width="6.5" style="125" customWidth="1"/>
    <col min="16131" max="16131" width="50" style="125" customWidth="1"/>
    <col min="16132" max="16132" width="0" style="125" hidden="1" customWidth="1"/>
    <col min="16133" max="16137" width="17" style="125" customWidth="1"/>
    <col min="16138" max="16138" width="18.6640625" style="125" customWidth="1"/>
    <col min="16139" max="16384" width="17" style="125"/>
  </cols>
  <sheetData>
    <row r="2" spans="1:25" x14ac:dyDescent="0.2">
      <c r="B2" s="125" t="s">
        <v>28</v>
      </c>
    </row>
    <row r="3" spans="1:25" s="127" customFormat="1" ht="45" customHeight="1" x14ac:dyDescent="0.2">
      <c r="A3" s="125"/>
      <c r="B3" s="378" t="str">
        <f>MID('ПРСС без обор-я Заказчика'!A14,12,200)</f>
        <v>"Реконструкция ПС 110 кВ Петелинская (реконструкция ОРУ-110, ОРУ-35, ОПУ, установка КРУН-6 с увеличением трансформаторной мощности на 30 МВА до 80 МВА)"</v>
      </c>
      <c r="C3" s="378"/>
      <c r="D3" s="378"/>
      <c r="E3" s="378"/>
      <c r="F3" s="378"/>
      <c r="G3" s="126"/>
      <c r="H3" s="126"/>
      <c r="I3" s="126"/>
      <c r="J3" s="125"/>
    </row>
    <row r="4" spans="1:25" s="127" customFormat="1" ht="14.25" x14ac:dyDescent="0.2">
      <c r="A4" s="125"/>
      <c r="B4" s="17" t="s">
        <v>312</v>
      </c>
      <c r="C4" s="125"/>
      <c r="D4" s="125"/>
      <c r="E4" s="125"/>
      <c r="F4" s="125"/>
      <c r="G4" s="125"/>
      <c r="H4" s="125"/>
      <c r="I4" s="125"/>
      <c r="J4" s="125"/>
    </row>
    <row r="5" spans="1:25" ht="34.5" customHeight="1" x14ac:dyDescent="0.2">
      <c r="A5" s="375" t="s">
        <v>29</v>
      </c>
      <c r="B5" s="375" t="s">
        <v>30</v>
      </c>
      <c r="C5" s="375" t="s">
        <v>31</v>
      </c>
      <c r="D5" s="375" t="s">
        <v>32</v>
      </c>
      <c r="E5" s="375" t="s">
        <v>33</v>
      </c>
      <c r="F5" s="380" t="s">
        <v>34</v>
      </c>
      <c r="G5" s="381"/>
      <c r="H5" s="381"/>
      <c r="I5" s="382"/>
      <c r="J5" s="375" t="s">
        <v>35</v>
      </c>
      <c r="M5" s="377" t="s">
        <v>36</v>
      </c>
      <c r="N5" s="377" t="s">
        <v>37</v>
      </c>
      <c r="O5" s="377" t="s">
        <v>38</v>
      </c>
      <c r="P5" s="377" t="s">
        <v>39</v>
      </c>
      <c r="Q5" s="377" t="s">
        <v>40</v>
      </c>
      <c r="R5" s="117" t="s">
        <v>41</v>
      </c>
    </row>
    <row r="6" spans="1:25" ht="14.25" customHeight="1" x14ac:dyDescent="0.2">
      <c r="A6" s="379"/>
      <c r="B6" s="379"/>
      <c r="C6" s="379"/>
      <c r="D6" s="379"/>
      <c r="E6" s="379"/>
      <c r="F6" s="383" t="s">
        <v>42</v>
      </c>
      <c r="G6" s="384" t="s">
        <v>43</v>
      </c>
      <c r="H6" s="384"/>
      <c r="I6" s="385"/>
      <c r="J6" s="379"/>
      <c r="M6" s="377"/>
      <c r="N6" s="377"/>
      <c r="O6" s="377"/>
      <c r="P6" s="377"/>
      <c r="Q6" s="377"/>
      <c r="R6" s="117"/>
    </row>
    <row r="7" spans="1:25" ht="30" x14ac:dyDescent="0.2">
      <c r="A7" s="376"/>
      <c r="B7" s="376"/>
      <c r="C7" s="376"/>
      <c r="D7" s="376"/>
      <c r="E7" s="376"/>
      <c r="F7" s="383"/>
      <c r="G7" s="119" t="s">
        <v>113</v>
      </c>
      <c r="H7" s="18" t="s">
        <v>303</v>
      </c>
      <c r="I7" s="18" t="s">
        <v>114</v>
      </c>
      <c r="J7" s="376"/>
      <c r="M7" s="377"/>
      <c r="N7" s="377"/>
      <c r="O7" s="377"/>
      <c r="P7" s="377"/>
      <c r="Q7" s="377"/>
      <c r="R7" s="117"/>
    </row>
    <row r="8" spans="1:25" ht="15" x14ac:dyDescent="0.2">
      <c r="A8" s="116">
        <v>1</v>
      </c>
      <c r="B8" s="116">
        <v>2</v>
      </c>
      <c r="C8" s="116"/>
      <c r="D8" s="116">
        <v>3</v>
      </c>
      <c r="E8" s="19">
        <v>4</v>
      </c>
      <c r="F8" s="118">
        <v>5</v>
      </c>
      <c r="G8" s="119">
        <v>6</v>
      </c>
      <c r="H8" s="18">
        <v>7</v>
      </c>
      <c r="I8" s="18">
        <v>7</v>
      </c>
      <c r="J8" s="116">
        <v>8</v>
      </c>
      <c r="M8" s="377"/>
      <c r="N8" s="377"/>
      <c r="O8" s="377"/>
      <c r="P8" s="377"/>
      <c r="Q8" s="377"/>
      <c r="R8" s="117"/>
    </row>
    <row r="9" spans="1:25" ht="30" x14ac:dyDescent="0.2">
      <c r="A9" s="118">
        <v>1</v>
      </c>
      <c r="B9" s="20" t="s">
        <v>44</v>
      </c>
      <c r="C9" s="202"/>
      <c r="D9" s="202">
        <f>SUM('СТСР для Подрядчика'!D133:E133)</f>
        <v>13279904</v>
      </c>
      <c r="E9" s="203">
        <f>'СТСР для Подрядчика'!F133</f>
        <v>32160874</v>
      </c>
      <c r="F9" s="202">
        <f>'СТСР для Подрядчика'!G133-C9</f>
        <v>1394294</v>
      </c>
      <c r="G9" s="204">
        <f>F9-SUM(H9:I9)</f>
        <v>205870</v>
      </c>
      <c r="H9" s="204">
        <f>ROUND(SUM('СТСР для Подрядчика'!G125)*1.015,0)</f>
        <v>93484</v>
      </c>
      <c r="I9" s="204">
        <f>ROUND(SUM('СТСР для Подрядчика'!G105)*1.015,0)</f>
        <v>1094940</v>
      </c>
      <c r="J9" s="202">
        <f>SUM(C9:F9)</f>
        <v>46835072</v>
      </c>
      <c r="K9" s="139">
        <f>('ПРСС без обор-я Заказчика'!H133)*'СТСР для Подрядчика'!$I$17-J9</f>
        <v>0</v>
      </c>
      <c r="L9" s="174">
        <f>F9-I9</f>
        <v>299354</v>
      </c>
      <c r="M9" s="377"/>
      <c r="N9" s="377"/>
      <c r="O9" s="377"/>
      <c r="P9" s="377"/>
      <c r="Q9" s="377"/>
      <c r="R9" s="117" t="s">
        <v>45</v>
      </c>
    </row>
    <row r="10" spans="1:25" ht="54" customHeight="1" x14ac:dyDescent="0.2">
      <c r="A10" s="118">
        <v>2</v>
      </c>
      <c r="B10" s="20" t="s">
        <v>46</v>
      </c>
      <c r="C10" s="118">
        <v>3.53</v>
      </c>
      <c r="D10" s="118">
        <f>7.1</f>
        <v>7.1</v>
      </c>
      <c r="E10" s="118">
        <f>3.82</f>
        <v>3.82</v>
      </c>
      <c r="F10" s="118"/>
      <c r="G10" s="18">
        <f>7.53</f>
        <v>7.53</v>
      </c>
      <c r="H10" s="18">
        <f>7.53</f>
        <v>7.53</v>
      </c>
      <c r="I10" s="18">
        <f>15.97</f>
        <v>15.97</v>
      </c>
      <c r="J10" s="118"/>
      <c r="M10" s="24" t="s">
        <v>47</v>
      </c>
      <c r="N10" s="24">
        <v>0.92500000000000004</v>
      </c>
      <c r="O10" s="24">
        <v>0.85</v>
      </c>
      <c r="P10" s="24">
        <v>0.77500000000000002</v>
      </c>
      <c r="Q10" s="24">
        <v>0.7</v>
      </c>
      <c r="R10" s="24">
        <v>0.7</v>
      </c>
    </row>
    <row r="11" spans="1:25" ht="47.25" customHeight="1" x14ac:dyDescent="0.2">
      <c r="A11" s="118">
        <v>3</v>
      </c>
      <c r="B11" s="25" t="s">
        <v>48</v>
      </c>
      <c r="C11" s="202">
        <f>C9*C10</f>
        <v>0</v>
      </c>
      <c r="D11" s="21">
        <f>D9*D10</f>
        <v>94287318.400000006</v>
      </c>
      <c r="E11" s="21">
        <f>E9*E10</f>
        <v>122854538.68000001</v>
      </c>
      <c r="F11" s="21">
        <f>SUM(G11:I11)</f>
        <v>19740327.420000002</v>
      </c>
      <c r="G11" s="307">
        <f>G9*G10</f>
        <v>1550201.1</v>
      </c>
      <c r="H11" s="23">
        <f>H9*H10</f>
        <v>703934.52</v>
      </c>
      <c r="I11" s="23">
        <f>I9*I10</f>
        <v>17486191.800000001</v>
      </c>
      <c r="J11" s="21">
        <f>SUM(C11:F11)</f>
        <v>236882184.5</v>
      </c>
      <c r="K11" s="188">
        <f>'ПРСС без обор-я Заказчика'!H135*1000-J11</f>
        <v>1</v>
      </c>
      <c r="L11" s="139">
        <f>F11-I11</f>
        <v>2254135.62</v>
      </c>
      <c r="M11" s="27" t="s">
        <v>80</v>
      </c>
      <c r="N11" s="27" t="s">
        <v>37</v>
      </c>
      <c r="O11" s="27" t="s">
        <v>38</v>
      </c>
      <c r="P11" s="27" t="s">
        <v>39</v>
      </c>
      <c r="Q11" s="27" t="s">
        <v>40</v>
      </c>
      <c r="R11" s="27" t="s">
        <v>81</v>
      </c>
      <c r="S11" s="27" t="s">
        <v>79</v>
      </c>
      <c r="T11" s="27" t="s">
        <v>82</v>
      </c>
      <c r="U11" s="27" t="s">
        <v>83</v>
      </c>
      <c r="V11" s="27" t="s">
        <v>84</v>
      </c>
    </row>
    <row r="12" spans="1:25" ht="74.25" customHeight="1" x14ac:dyDescent="0.2">
      <c r="A12" s="375">
        <v>4</v>
      </c>
      <c r="B12" s="28" t="s">
        <v>321</v>
      </c>
      <c r="C12" s="372">
        <f>J12</f>
        <v>1.6049500000000001</v>
      </c>
      <c r="D12" s="372">
        <f>J12</f>
        <v>1.6049500000000001</v>
      </c>
      <c r="E12" s="372">
        <f>J12</f>
        <v>1.6049500000000001</v>
      </c>
      <c r="F12" s="372">
        <f>J12</f>
        <v>1.6049500000000001</v>
      </c>
      <c r="G12" s="370">
        <f>J12</f>
        <v>1.6049500000000001</v>
      </c>
      <c r="H12" s="370">
        <f>I12</f>
        <v>1.6049500000000001</v>
      </c>
      <c r="I12" s="370">
        <f>J12</f>
        <v>1.6049500000000001</v>
      </c>
      <c r="J12" s="372">
        <f>K12</f>
        <v>1.6049500000000001</v>
      </c>
      <c r="K12" s="308">
        <f>PRODUCT(M14:T14)</f>
        <v>1.6049490469100001</v>
      </c>
      <c r="L12" s="128" t="s">
        <v>66</v>
      </c>
      <c r="M12" s="111">
        <f>1.06</f>
        <v>1.06</v>
      </c>
      <c r="N12" s="112">
        <f>1.049</f>
        <v>1.0489999999999999</v>
      </c>
      <c r="O12" s="112">
        <f>1.143</f>
        <v>1.143</v>
      </c>
      <c r="P12" s="112">
        <f>1.081</f>
        <v>1.081</v>
      </c>
      <c r="Q12" s="112">
        <f>1.054</f>
        <v>1.054</v>
      </c>
      <c r="R12" s="112">
        <f>1.044</f>
        <v>1.044</v>
      </c>
      <c r="S12" s="112">
        <f>1.046</f>
        <v>1.046</v>
      </c>
      <c r="T12" s="113">
        <v>1.0389999999999999</v>
      </c>
      <c r="U12" s="113">
        <v>1.04</v>
      </c>
      <c r="V12" s="114">
        <v>1.034</v>
      </c>
      <c r="W12" s="129">
        <f>PRODUCT(M12:S12)</f>
        <v>1.58134</v>
      </c>
      <c r="X12" s="129">
        <f>PRODUCT(M12:R12)</f>
        <v>1.5118</v>
      </c>
      <c r="Y12" s="125">
        <f>PRODUCT(M12:T12)</f>
        <v>1.6430153445287199</v>
      </c>
    </row>
    <row r="13" spans="1:25" ht="15" x14ac:dyDescent="0.2">
      <c r="A13" s="376"/>
      <c r="B13" s="339">
        <f>D12</f>
        <v>1.6049500000000001</v>
      </c>
      <c r="C13" s="373"/>
      <c r="D13" s="373"/>
      <c r="E13" s="373"/>
      <c r="F13" s="373"/>
      <c r="G13" s="371"/>
      <c r="H13" s="371"/>
      <c r="I13" s="371"/>
      <c r="J13" s="373"/>
      <c r="L13" s="172" t="s">
        <v>67</v>
      </c>
      <c r="M13" s="130">
        <f>1.059</f>
        <v>1.0589999999999999</v>
      </c>
      <c r="N13" s="131">
        <f>1.058</f>
        <v>1.0580000000000001</v>
      </c>
      <c r="O13" s="131">
        <f>1.062</f>
        <v>1.0620000000000001</v>
      </c>
      <c r="P13" s="132">
        <f>1.065</f>
        <v>1.0649999999999999</v>
      </c>
      <c r="Q13" s="132">
        <f>1.057</f>
        <v>1.0569999999999999</v>
      </c>
      <c r="R13" s="132">
        <f>1.055</f>
        <v>1.0549999999999999</v>
      </c>
      <c r="S13" s="132">
        <f>1.055</f>
        <v>1.0549999999999999</v>
      </c>
      <c r="T13" s="132">
        <f>1.051</f>
        <v>1.0509999999999999</v>
      </c>
      <c r="U13" s="132">
        <f>1.048</f>
        <v>1.048</v>
      </c>
      <c r="V13" s="132">
        <f>1.052</f>
        <v>1.052</v>
      </c>
      <c r="W13" s="129">
        <f>PRODUCT(M13:S13)</f>
        <v>1.4908600000000001</v>
      </c>
      <c r="X13" s="129">
        <f>PRODUCT(M13:R13)</f>
        <v>1.41313</v>
      </c>
      <c r="Y13" s="125">
        <f t="shared" ref="Y13:Y17" si="0">PRODUCT(M13:T13)</f>
        <v>1.5668895167646699</v>
      </c>
    </row>
    <row r="14" spans="1:25" s="133" customFormat="1" ht="30" x14ac:dyDescent="0.2">
      <c r="A14" s="30">
        <v>5</v>
      </c>
      <c r="B14" s="31" t="s">
        <v>49</v>
      </c>
      <c r="C14" s="32">
        <f>C11*C12</f>
        <v>0</v>
      </c>
      <c r="D14" s="32">
        <f>D11*$K$12</f>
        <v>151326341.80000001</v>
      </c>
      <c r="E14" s="32">
        <f>E11*$K$12</f>
        <v>197175274.75999999</v>
      </c>
      <c r="F14" s="32">
        <f>SUM(G14:I14)</f>
        <v>31682219.68</v>
      </c>
      <c r="G14" s="32">
        <f>G11*$K$12</f>
        <v>2487993.7799999998</v>
      </c>
      <c r="H14" s="32">
        <f>H11*$K$12</f>
        <v>1129779.04</v>
      </c>
      <c r="I14" s="32">
        <f>I11*$K$12</f>
        <v>28064446.859999999</v>
      </c>
      <c r="J14" s="32">
        <f>SUM(C14:F14)</f>
        <v>380183836.24000001</v>
      </c>
      <c r="K14" s="188">
        <f>'ПРСС без обор-я Заказчика'!H144*1000-J14</f>
        <v>1</v>
      </c>
      <c r="L14" s="134" t="s">
        <v>68</v>
      </c>
      <c r="M14" s="135">
        <f>1.06</f>
        <v>1.06</v>
      </c>
      <c r="N14" s="136">
        <f>1.049</f>
        <v>1.0489999999999999</v>
      </c>
      <c r="O14" s="136">
        <v>1.143</v>
      </c>
      <c r="P14" s="137">
        <f>1.063</f>
        <v>1.0629999999999999</v>
      </c>
      <c r="Q14" s="137">
        <f>1.044</f>
        <v>1.044</v>
      </c>
      <c r="R14" s="137">
        <f>1.046</f>
        <v>1.046</v>
      </c>
      <c r="S14" s="137">
        <f>1.044</f>
        <v>1.044</v>
      </c>
      <c r="T14" s="137">
        <f>1.042</f>
        <v>1.042</v>
      </c>
      <c r="U14" s="138"/>
      <c r="V14" s="138"/>
      <c r="W14" s="129">
        <f>PRODUCT(M14:S14)</f>
        <v>1.54026</v>
      </c>
      <c r="X14" s="129">
        <f>PRODUCT(M14:R14)</f>
        <v>1.4753400000000001</v>
      </c>
      <c r="Y14" s="125">
        <f t="shared" si="0"/>
        <v>1.60494904691143</v>
      </c>
    </row>
    <row r="15" spans="1:25" ht="45" x14ac:dyDescent="0.2">
      <c r="A15" s="118">
        <v>6</v>
      </c>
      <c r="B15" s="20" t="s">
        <v>315</v>
      </c>
      <c r="C15" s="118">
        <v>0.7</v>
      </c>
      <c r="D15" s="118">
        <v>0.7</v>
      </c>
      <c r="E15" s="118">
        <v>0.7</v>
      </c>
      <c r="F15" s="118">
        <v>0.7</v>
      </c>
      <c r="G15" s="18">
        <v>0.7</v>
      </c>
      <c r="H15" s="18">
        <v>0.7</v>
      </c>
      <c r="I15" s="18">
        <v>0.7</v>
      </c>
      <c r="J15" s="118">
        <v>0.7</v>
      </c>
      <c r="K15" s="188">
        <f>'ПРСС без обор-я Заказчика'!H149*1000-J14*1.2</f>
        <v>2</v>
      </c>
      <c r="L15" s="173" t="s">
        <v>78</v>
      </c>
      <c r="M15" s="135">
        <v>1.0549999999999999</v>
      </c>
      <c r="N15" s="136">
        <v>1.046</v>
      </c>
      <c r="O15" s="136">
        <v>1.046</v>
      </c>
      <c r="P15" s="136">
        <v>1.0469999999999999</v>
      </c>
      <c r="Q15" s="136">
        <v>1.046</v>
      </c>
      <c r="R15" s="136">
        <v>1.046</v>
      </c>
      <c r="S15" s="136">
        <v>1.04</v>
      </c>
      <c r="T15" s="136">
        <v>1.0309999999999999</v>
      </c>
      <c r="U15" s="136">
        <v>1.0289999999999999</v>
      </c>
      <c r="W15" s="129">
        <f>PRODUCT(M15:S15)</f>
        <v>1.3751800000000001</v>
      </c>
      <c r="X15" s="129">
        <f>PRODUCT(M15:R15)</f>
        <v>1.32229</v>
      </c>
      <c r="Y15" s="125">
        <f t="shared" si="0"/>
        <v>1.4178095065746501</v>
      </c>
    </row>
    <row r="16" spans="1:25" ht="51" customHeight="1" x14ac:dyDescent="0.2">
      <c r="A16" s="118">
        <v>7</v>
      </c>
      <c r="B16" s="33" t="s">
        <v>276</v>
      </c>
      <c r="C16" s="34">
        <f>C14*C15</f>
        <v>0</v>
      </c>
      <c r="D16" s="34">
        <f>D14*D15</f>
        <v>105928439.26000001</v>
      </c>
      <c r="E16" s="34">
        <f>E14*E15</f>
        <v>138022692.33000001</v>
      </c>
      <c r="F16" s="34">
        <f>SUM(G16:I16)</f>
        <v>22177553.780000001</v>
      </c>
      <c r="G16" s="23">
        <f>G14*G15</f>
        <v>1741595.65</v>
      </c>
      <c r="H16" s="23">
        <f>H14*H15</f>
        <v>790845.33</v>
      </c>
      <c r="I16" s="23">
        <f>I14*I15</f>
        <v>19645112.800000001</v>
      </c>
      <c r="J16" s="34">
        <f>SUM(C16:F16)</f>
        <v>266128685.37</v>
      </c>
      <c r="K16" s="188">
        <f>ROUND('ПРСС без обор-я Заказчика'!H144*1000*J15,0)-J16</f>
        <v>1</v>
      </c>
      <c r="L16" s="173" t="s">
        <v>116</v>
      </c>
      <c r="M16" s="132">
        <f>1.06</f>
        <v>1.06</v>
      </c>
      <c r="N16" s="132">
        <f>1.049</f>
        <v>1.0489999999999999</v>
      </c>
      <c r="O16" s="132">
        <f>1.143</f>
        <v>1.143</v>
      </c>
      <c r="P16" s="132">
        <f>1.06</f>
        <v>1.06</v>
      </c>
      <c r="Q16" s="132">
        <f>1.05</f>
        <v>1.05</v>
      </c>
      <c r="R16" s="132">
        <f>1.045</f>
        <v>1.0449999999999999</v>
      </c>
      <c r="S16" s="132">
        <f>1.042</f>
        <v>1.042</v>
      </c>
      <c r="T16" s="132">
        <f>1.039</f>
        <v>1.0389999999999999</v>
      </c>
      <c r="U16" s="132">
        <f>1.04</f>
        <v>1.04</v>
      </c>
      <c r="Y16" s="125">
        <f t="shared" si="0"/>
        <v>1.60037701443337</v>
      </c>
    </row>
    <row r="17" spans="1:25" ht="42.75" x14ac:dyDescent="0.2">
      <c r="A17" s="118">
        <v>8</v>
      </c>
      <c r="B17" s="33" t="s">
        <v>277</v>
      </c>
      <c r="C17" s="34">
        <f t="shared" ref="C17" si="1">C16*1.18</f>
        <v>0</v>
      </c>
      <c r="D17" s="34">
        <f>D16*1.2</f>
        <v>127114127.11</v>
      </c>
      <c r="E17" s="34">
        <f t="shared" ref="E17:I17" si="2">E16*1.2</f>
        <v>165627230.80000001</v>
      </c>
      <c r="F17" s="34">
        <f t="shared" si="2"/>
        <v>26613064.539999999</v>
      </c>
      <c r="G17" s="34">
        <f t="shared" si="2"/>
        <v>2089914.78</v>
      </c>
      <c r="H17" s="34">
        <f t="shared" ref="H17" si="3">H16*1.2</f>
        <v>949014.4</v>
      </c>
      <c r="I17" s="34">
        <f t="shared" si="2"/>
        <v>23574135.359999999</v>
      </c>
      <c r="J17" s="34">
        <f>SUM(C17:F17)</f>
        <v>319354422.44999999</v>
      </c>
      <c r="K17" s="175">
        <f>J16*1.2-J17</f>
        <v>-0.01</v>
      </c>
      <c r="L17" s="128" t="s">
        <v>316</v>
      </c>
      <c r="M17" s="324">
        <f>1.06</f>
        <v>1.06</v>
      </c>
      <c r="N17" s="325">
        <f>1.049</f>
        <v>1.0489999999999999</v>
      </c>
      <c r="O17" s="325">
        <f>1.143</f>
        <v>1.143</v>
      </c>
      <c r="P17" s="325">
        <f>1.063</f>
        <v>1.0629999999999999</v>
      </c>
      <c r="Q17" s="325">
        <f>1.037</f>
        <v>1.0369999999999999</v>
      </c>
      <c r="R17" s="325">
        <f>1.049</f>
        <v>1.0489999999999999</v>
      </c>
      <c r="S17" s="325">
        <f>1.05</f>
        <v>1.05</v>
      </c>
      <c r="T17" s="326">
        <f>1.044</f>
        <v>1.044</v>
      </c>
      <c r="U17" s="326">
        <f>1.042</f>
        <v>1.042</v>
      </c>
      <c r="V17" s="327">
        <f>1.043</f>
        <v>1.0429999999999999</v>
      </c>
      <c r="W17" s="327">
        <f>1.044</f>
        <v>1.044</v>
      </c>
      <c r="X17" s="327">
        <f>1.044</f>
        <v>1.044</v>
      </c>
      <c r="Y17" s="125">
        <f t="shared" si="0"/>
        <v>1.6110346848928001</v>
      </c>
    </row>
    <row r="19" spans="1:25" ht="15" x14ac:dyDescent="0.25">
      <c r="K19" s="139"/>
      <c r="M19" s="140"/>
      <c r="N19" s="141"/>
    </row>
    <row r="23" spans="1:25" s="142" customFormat="1" ht="19.5" customHeight="1" x14ac:dyDescent="0.25">
      <c r="A23" s="35"/>
      <c r="B23" s="319" t="str">
        <f>'ПРСС без обор-я Заказчика'!B154</f>
        <v xml:space="preserve">Составил: Ведущий инженер ОКС </v>
      </c>
      <c r="C23" s="37"/>
      <c r="D23" s="38" t="str">
        <f>'ПРСС без обор-я Заказчика'!E154</f>
        <v>А. В. Корнилов</v>
      </c>
      <c r="E23" s="39"/>
      <c r="F23" s="40"/>
      <c r="G23" s="40"/>
      <c r="H23" s="40"/>
      <c r="I23" s="40"/>
    </row>
    <row r="24" spans="1:25" ht="22.15" customHeight="1" x14ac:dyDescent="0.2">
      <c r="A24" s="41"/>
      <c r="B24" s="115" t="s">
        <v>50</v>
      </c>
      <c r="C24" s="42"/>
      <c r="D24" s="374" t="s">
        <v>51</v>
      </c>
      <c r="E24" s="374"/>
      <c r="F24" s="43"/>
      <c r="G24" s="43"/>
      <c r="H24" s="43"/>
      <c r="I24" s="43"/>
    </row>
    <row r="25" spans="1:25" s="143" customFormat="1" x14ac:dyDescent="0.2">
      <c r="B25" s="125"/>
      <c r="C25" s="144"/>
      <c r="D25" s="125"/>
      <c r="E25" s="125"/>
      <c r="F25" s="145"/>
      <c r="G25" s="145"/>
      <c r="H25" s="145"/>
      <c r="I25" s="145"/>
      <c r="J25" s="145"/>
    </row>
    <row r="26" spans="1:25" s="143" customFormat="1" x14ac:dyDescent="0.2">
      <c r="B26" s="125"/>
      <c r="C26" s="144"/>
      <c r="D26" s="125"/>
      <c r="E26" s="125"/>
      <c r="F26" s="144"/>
      <c r="G26" s="144"/>
      <c r="H26" s="144"/>
      <c r="I26" s="144"/>
      <c r="J26" s="144"/>
    </row>
    <row r="27" spans="1:25" s="149" customFormat="1" ht="15" x14ac:dyDescent="0.25">
      <c r="A27" s="146"/>
      <c r="B27" s="319" t="str">
        <f>'ПРСС без обор-я Заказчика'!B157</f>
        <v xml:space="preserve">Согласовано: Зам. начальника ОКС </v>
      </c>
      <c r="C27" s="147"/>
      <c r="D27" s="38" t="str">
        <f>'ПРСС без обор-я Заказчика'!E157</f>
        <v>Н. П. Савгильдина</v>
      </c>
      <c r="E27" s="142"/>
      <c r="F27" s="148"/>
      <c r="G27" s="148"/>
      <c r="H27" s="148"/>
      <c r="I27" s="148"/>
      <c r="J27" s="148"/>
    </row>
    <row r="28" spans="1:25" s="144" customFormat="1" x14ac:dyDescent="0.2">
      <c r="B28" s="115" t="s">
        <v>50</v>
      </c>
      <c r="D28" s="44" t="s">
        <v>51</v>
      </c>
      <c r="E28" s="125"/>
    </row>
    <row r="30" spans="1:25" ht="14.25" hidden="1" outlineLevel="1" x14ac:dyDescent="0.2">
      <c r="D30" s="188">
        <f>SUM('ПРСС без обор-я Заказчика'!D144:E144)*1000-D14</f>
        <v>0</v>
      </c>
      <c r="E30" s="188">
        <f>'ПРСС без обор-я Заказчика'!F144*1000-E14</f>
        <v>0</v>
      </c>
      <c r="F30" s="188">
        <f>'ПРСС без обор-я Заказчика'!G144*1000-F14</f>
        <v>0</v>
      </c>
      <c r="G30" s="188"/>
      <c r="H30" s="188"/>
      <c r="I30" s="188"/>
      <c r="J30" s="188"/>
    </row>
    <row r="31" spans="1:25" ht="14.25" hidden="1" outlineLevel="1" x14ac:dyDescent="0.2">
      <c r="F31" s="188">
        <f>F11*K12-F14</f>
        <v>0</v>
      </c>
    </row>
    <row r="32" spans="1:25" ht="14.25" hidden="1" outlineLevel="1" x14ac:dyDescent="0.2">
      <c r="F32" s="188">
        <f>F14*F15-F16</f>
        <v>0</v>
      </c>
    </row>
    <row r="33" spans="4:11" hidden="1" outlineLevel="1" x14ac:dyDescent="0.2">
      <c r="D33" s="125">
        <f>D16/D9</f>
        <v>7.9765967630488896</v>
      </c>
      <c r="E33" s="125">
        <f>E16/E9</f>
        <v>4.2916337513091198</v>
      </c>
      <c r="G33" s="125">
        <f>G16/G9</f>
        <v>8.4596864526157294</v>
      </c>
      <c r="H33" s="125">
        <f>H16/H9</f>
        <v>8.4596864704120502</v>
      </c>
      <c r="I33" s="125">
        <f>I16/I9</f>
        <v>17.941725391345599</v>
      </c>
      <c r="J33" s="187" t="s">
        <v>103</v>
      </c>
      <c r="K33" s="125">
        <f>IF(J33="тыс. руб.",1000,1)</f>
        <v>1000</v>
      </c>
    </row>
    <row r="34" spans="4:11" collapsed="1" x14ac:dyDescent="0.2">
      <c r="H34" s="187"/>
      <c r="I34" s="187" t="s">
        <v>136</v>
      </c>
      <c r="J34" s="216" t="s">
        <v>137</v>
      </c>
    </row>
    <row r="35" spans="4:11" x14ac:dyDescent="0.2">
      <c r="G35" s="259" t="s">
        <v>229</v>
      </c>
      <c r="H35" s="260"/>
      <c r="I35" s="260">
        <f>(23.74)*2/$K$33</f>
        <v>0.05</v>
      </c>
      <c r="J35" s="260">
        <f>I35</f>
        <v>0.05</v>
      </c>
      <c r="K35" s="125" t="s">
        <v>253</v>
      </c>
    </row>
    <row r="36" spans="4:11" x14ac:dyDescent="0.2">
      <c r="G36" s="257" t="s">
        <v>111</v>
      </c>
      <c r="H36" s="258"/>
      <c r="I36" s="258"/>
      <c r="J36" s="258">
        <f>I36</f>
        <v>0</v>
      </c>
    </row>
    <row r="37" spans="4:11" x14ac:dyDescent="0.2">
      <c r="G37" s="259" t="s">
        <v>228</v>
      </c>
      <c r="H37" s="260"/>
      <c r="I37" s="260">
        <f>(792.5*2)/$K$33</f>
        <v>1.59</v>
      </c>
      <c r="J37" s="260">
        <f>I37</f>
        <v>1.59</v>
      </c>
      <c r="K37" s="125" t="s">
        <v>254</v>
      </c>
    </row>
    <row r="38" spans="4:11" x14ac:dyDescent="0.2">
      <c r="G38" s="255" t="s">
        <v>313</v>
      </c>
      <c r="H38" s="260"/>
      <c r="I38" s="260">
        <f>4965450.18/1.18/$K$33</f>
        <v>4208.01</v>
      </c>
      <c r="J38" s="260">
        <f>I38*1.2</f>
        <v>5049.6099999999997</v>
      </c>
    </row>
    <row r="39" spans="4:11" x14ac:dyDescent="0.2">
      <c r="G39" s="261" t="s">
        <v>112</v>
      </c>
      <c r="H39" s="183"/>
      <c r="I39" s="183"/>
      <c r="J39" s="183"/>
      <c r="K39" s="125" t="s">
        <v>252</v>
      </c>
    </row>
    <row r="40" spans="4:11" x14ac:dyDescent="0.2">
      <c r="G40" s="261" t="s">
        <v>110</v>
      </c>
      <c r="H40" s="183"/>
      <c r="I40" s="183"/>
      <c r="J40" s="183"/>
      <c r="K40" s="125" t="s">
        <v>252</v>
      </c>
    </row>
    <row r="41" spans="4:11" x14ac:dyDescent="0.2">
      <c r="G41" s="259" t="s">
        <v>227</v>
      </c>
      <c r="H41" s="256"/>
      <c r="I41" s="256">
        <f>11355932.2/$K$33</f>
        <v>11355.93</v>
      </c>
      <c r="J41" s="256">
        <f>I41*1.18</f>
        <v>13400</v>
      </c>
      <c r="K41" s="125" t="s">
        <v>252</v>
      </c>
    </row>
    <row r="42" spans="4:11" x14ac:dyDescent="0.2">
      <c r="G42" s="259" t="s">
        <v>226</v>
      </c>
      <c r="H42" s="256"/>
      <c r="I42" s="256">
        <f>361160.8/$K$33</f>
        <v>361.16</v>
      </c>
      <c r="J42" s="256">
        <f>I42*1.18</f>
        <v>426.17</v>
      </c>
    </row>
    <row r="43" spans="4:11" x14ac:dyDescent="0.2">
      <c r="G43" s="189" t="s">
        <v>135</v>
      </c>
      <c r="H43" s="217"/>
      <c r="I43" s="217">
        <f>J16/$K$33</f>
        <v>266128.69</v>
      </c>
      <c r="J43" s="217">
        <f>J17/$K$33</f>
        <v>319354.42</v>
      </c>
    </row>
    <row r="44" spans="4:11" x14ac:dyDescent="0.2">
      <c r="G44" s="189" t="s">
        <v>320</v>
      </c>
      <c r="H44" s="217"/>
      <c r="I44" s="217">
        <f>J44/1.18</f>
        <v>1114.67</v>
      </c>
      <c r="J44" s="217">
        <f>1315310.04/$K$33</f>
        <v>1315.31</v>
      </c>
    </row>
    <row r="45" spans="4:11" x14ac:dyDescent="0.2">
      <c r="F45" s="254"/>
      <c r="G45" s="259" t="s">
        <v>249</v>
      </c>
      <c r="H45" s="256"/>
      <c r="I45" s="256">
        <f>96525423.73/$K$33</f>
        <v>96525.42</v>
      </c>
      <c r="J45" s="256">
        <f>I45*1.18</f>
        <v>113900</v>
      </c>
      <c r="K45" s="125" t="s">
        <v>250</v>
      </c>
    </row>
    <row r="46" spans="4:11" x14ac:dyDescent="0.2">
      <c r="G46" s="255" t="s">
        <v>314</v>
      </c>
      <c r="H46" s="260"/>
      <c r="I46" s="260">
        <f>118495762.71/$K$33</f>
        <v>118495.76</v>
      </c>
      <c r="J46" s="260">
        <f>I46*1.18</f>
        <v>139825</v>
      </c>
      <c r="K46" s="125" t="s">
        <v>251</v>
      </c>
    </row>
    <row r="47" spans="4:11" x14ac:dyDescent="0.2">
      <c r="G47" s="189" t="s">
        <v>106</v>
      </c>
      <c r="H47" s="217"/>
      <c r="I47" s="217">
        <f>'-30% от ССР (ИПР)'!J16*1000/$K$33</f>
        <v>18608.45</v>
      </c>
      <c r="J47" s="217">
        <f>'-30% от ССР (ИПР)'!J17*1000/$K$33</f>
        <v>18608.45</v>
      </c>
    </row>
    <row r="48" spans="4:11" x14ac:dyDescent="0.2">
      <c r="G48" s="189" t="s">
        <v>107</v>
      </c>
      <c r="H48" s="217"/>
      <c r="I48" s="217">
        <f>'-30% от ССР (ИПР)'!K16*1000/$K$33*0</f>
        <v>0</v>
      </c>
      <c r="J48" s="217">
        <f>'-30% от ССР (ИПР)'!K17*1000/$K$33*0</f>
        <v>0</v>
      </c>
    </row>
    <row r="49" spans="4:26" hidden="1" outlineLevel="1" x14ac:dyDescent="0.2">
      <c r="H49" s="139"/>
      <c r="I49" s="139"/>
      <c r="J49" s="139"/>
    </row>
    <row r="50" spans="4:26" hidden="1" outlineLevel="1" x14ac:dyDescent="0.2"/>
    <row r="51" spans="4:26" hidden="1" outlineLevel="1" x14ac:dyDescent="0.2"/>
    <row r="52" spans="4:26" collapsed="1" x14ac:dyDescent="0.2">
      <c r="H52" s="177"/>
      <c r="I52" s="139">
        <f>SUM(I35:I50)</f>
        <v>516799.73</v>
      </c>
      <c r="J52" s="139">
        <f>SUM(J35:J50)</f>
        <v>611880.6</v>
      </c>
      <c r="K52" s="125" t="s">
        <v>35</v>
      </c>
      <c r="L52" s="177">
        <f>J52/J56</f>
        <v>0.99570000000000003</v>
      </c>
      <c r="Z52" s="125" t="s">
        <v>35</v>
      </c>
    </row>
    <row r="53" spans="4:26" x14ac:dyDescent="0.2">
      <c r="H53" s="187"/>
      <c r="I53" s="184">
        <f>I56-I52</f>
        <v>-2344.56</v>
      </c>
      <c r="J53" s="184">
        <f>J56-J52</f>
        <v>2623.95</v>
      </c>
      <c r="K53" s="216" t="str">
        <f>IF(L52&gt;100%,"перебор","экономия")</f>
        <v>экономия</v>
      </c>
      <c r="Z53" s="125" t="s">
        <v>322</v>
      </c>
    </row>
    <row r="54" spans="4:26" hidden="1" outlineLevel="1" x14ac:dyDescent="0.2">
      <c r="H54" s="139"/>
      <c r="I54" s="139"/>
      <c r="J54" s="321">
        <f>SUM(I38:I46,I48)*1.18+SUM(I35:I37,I47)</f>
        <v>606473.87</v>
      </c>
      <c r="K54" s="322"/>
      <c r="L54" s="323">
        <f>J54/J56</f>
        <v>0.9869</v>
      </c>
    </row>
    <row r="55" spans="4:26" hidden="1" outlineLevel="1" x14ac:dyDescent="0.2">
      <c r="H55" s="139"/>
      <c r="I55" s="139"/>
      <c r="J55" s="139"/>
      <c r="L55" s="177"/>
    </row>
    <row r="56" spans="4:26" collapsed="1" x14ac:dyDescent="0.2">
      <c r="H56" s="185"/>
      <c r="I56" s="185">
        <f>514455170/$K$33</f>
        <v>514455.17</v>
      </c>
      <c r="J56" s="185">
        <f>614504550/$K$33</f>
        <v>614504.55000000005</v>
      </c>
      <c r="K56" s="186" t="s">
        <v>140</v>
      </c>
      <c r="Z56" s="125" t="s">
        <v>319</v>
      </c>
    </row>
    <row r="57" spans="4:26" hidden="1" outlineLevel="1" x14ac:dyDescent="0.2">
      <c r="J57" s="139">
        <f>I56*1.18</f>
        <v>607057.1</v>
      </c>
    </row>
    <row r="58" spans="4:26" hidden="1" outlineLevel="1" x14ac:dyDescent="0.2"/>
    <row r="59" spans="4:26" hidden="1" outlineLevel="1" x14ac:dyDescent="0.2">
      <c r="D59" s="174"/>
      <c r="E59" s="174"/>
      <c r="F59" s="174"/>
      <c r="G59" s="174"/>
      <c r="H59" s="177">
        <f>I52/I59</f>
        <v>0.99529999999999996</v>
      </c>
      <c r="I59" s="185">
        <f>J59/1.18</f>
        <v>519258.47</v>
      </c>
      <c r="J59" s="185">
        <f>612725</f>
        <v>612725</v>
      </c>
      <c r="K59" s="186" t="s">
        <v>309</v>
      </c>
      <c r="L59" s="177">
        <f>J52/J59</f>
        <v>0.99860000000000004</v>
      </c>
    </row>
    <row r="60" spans="4:26" hidden="1" outlineLevel="1" x14ac:dyDescent="0.2">
      <c r="D60" s="174"/>
      <c r="E60" s="174"/>
      <c r="F60" s="174"/>
      <c r="G60" s="174"/>
      <c r="H60" s="187" t="str">
        <f>IF(H59&gt;100%,"перебор","экономия")</f>
        <v>экономия</v>
      </c>
      <c r="I60" s="174">
        <f>I59-I52</f>
        <v>2459</v>
      </c>
      <c r="J60" s="139">
        <f>J59-J52</f>
        <v>844.4</v>
      </c>
      <c r="K60" s="216" t="str">
        <f>IF(L59&gt;100%,"перебор","экономия")</f>
        <v>экономия</v>
      </c>
    </row>
    <row r="61" spans="4:26" hidden="1" outlineLevel="1" x14ac:dyDescent="0.2"/>
    <row r="62" spans="4:26" collapsed="1" x14ac:dyDescent="0.2"/>
  </sheetData>
  <mergeCells count="25">
    <mergeCell ref="Q5:Q9"/>
    <mergeCell ref="B3:F3"/>
    <mergeCell ref="A5:A7"/>
    <mergeCell ref="B5:B7"/>
    <mergeCell ref="C5:C7"/>
    <mergeCell ref="D5:D7"/>
    <mergeCell ref="E5:E7"/>
    <mergeCell ref="F5:I5"/>
    <mergeCell ref="F6:F7"/>
    <mergeCell ref="G6:I6"/>
    <mergeCell ref="J5:J7"/>
    <mergeCell ref="M5:M9"/>
    <mergeCell ref="N5:N9"/>
    <mergeCell ref="O5:O9"/>
    <mergeCell ref="P5:P9"/>
    <mergeCell ref="I12:I13"/>
    <mergeCell ref="J12:J13"/>
    <mergeCell ref="D24:E24"/>
    <mergeCell ref="A12:A13"/>
    <mergeCell ref="C12:C13"/>
    <mergeCell ref="D12:D13"/>
    <mergeCell ref="E12:E13"/>
    <mergeCell ref="F12:F13"/>
    <mergeCell ref="G12:G13"/>
    <mergeCell ref="H12:H13"/>
  </mergeCells>
  <pageMargins left="0.7" right="0.7" top="0.75" bottom="0.75" header="0.3" footer="0.3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A35"/>
  <sheetViews>
    <sheetView view="pageBreakPreview" topLeftCell="A10" zoomScale="80" zoomScaleNormal="100" zoomScaleSheetLayoutView="80" workbookViewId="0">
      <selection activeCell="J11" sqref="J11"/>
    </sheetView>
  </sheetViews>
  <sheetFormatPr defaultColWidth="17" defaultRowHeight="12.75" outlineLevelRow="1" outlineLevelCol="1" x14ac:dyDescent="0.2"/>
  <cols>
    <col min="1" max="1" width="6.5" style="125" customWidth="1"/>
    <col min="2" max="2" width="50" style="125" customWidth="1"/>
    <col min="3" max="3" width="17" style="125" customWidth="1"/>
    <col min="4" max="11" width="18.33203125" style="125" customWidth="1"/>
    <col min="12" max="12" width="20" style="125" customWidth="1"/>
    <col min="13" max="26" width="17" style="125" customWidth="1" outlineLevel="1"/>
    <col min="27" max="259" width="17" style="125"/>
    <col min="260" max="260" width="6.5" style="125" customWidth="1"/>
    <col min="261" max="261" width="50" style="125" customWidth="1"/>
    <col min="262" max="262" width="0" style="125" hidden="1" customWidth="1"/>
    <col min="263" max="267" width="17" style="125" customWidth="1"/>
    <col min="268" max="268" width="18.6640625" style="125" customWidth="1"/>
    <col min="269" max="515" width="17" style="125"/>
    <col min="516" max="516" width="6.5" style="125" customWidth="1"/>
    <col min="517" max="517" width="50" style="125" customWidth="1"/>
    <col min="518" max="518" width="0" style="125" hidden="1" customWidth="1"/>
    <col min="519" max="523" width="17" style="125" customWidth="1"/>
    <col min="524" max="524" width="18.6640625" style="125" customWidth="1"/>
    <col min="525" max="771" width="17" style="125"/>
    <col min="772" max="772" width="6.5" style="125" customWidth="1"/>
    <col min="773" max="773" width="50" style="125" customWidth="1"/>
    <col min="774" max="774" width="0" style="125" hidden="1" customWidth="1"/>
    <col min="775" max="779" width="17" style="125" customWidth="1"/>
    <col min="780" max="780" width="18.6640625" style="125" customWidth="1"/>
    <col min="781" max="1027" width="17" style="125"/>
    <col min="1028" max="1028" width="6.5" style="125" customWidth="1"/>
    <col min="1029" max="1029" width="50" style="125" customWidth="1"/>
    <col min="1030" max="1030" width="0" style="125" hidden="1" customWidth="1"/>
    <col min="1031" max="1035" width="17" style="125" customWidth="1"/>
    <col min="1036" max="1036" width="18.6640625" style="125" customWidth="1"/>
    <col min="1037" max="1283" width="17" style="125"/>
    <col min="1284" max="1284" width="6.5" style="125" customWidth="1"/>
    <col min="1285" max="1285" width="50" style="125" customWidth="1"/>
    <col min="1286" max="1286" width="0" style="125" hidden="1" customWidth="1"/>
    <col min="1287" max="1291" width="17" style="125" customWidth="1"/>
    <col min="1292" max="1292" width="18.6640625" style="125" customWidth="1"/>
    <col min="1293" max="1539" width="17" style="125"/>
    <col min="1540" max="1540" width="6.5" style="125" customWidth="1"/>
    <col min="1541" max="1541" width="50" style="125" customWidth="1"/>
    <col min="1542" max="1542" width="0" style="125" hidden="1" customWidth="1"/>
    <col min="1543" max="1547" width="17" style="125" customWidth="1"/>
    <col min="1548" max="1548" width="18.6640625" style="125" customWidth="1"/>
    <col min="1549" max="1795" width="17" style="125"/>
    <col min="1796" max="1796" width="6.5" style="125" customWidth="1"/>
    <col min="1797" max="1797" width="50" style="125" customWidth="1"/>
    <col min="1798" max="1798" width="0" style="125" hidden="1" customWidth="1"/>
    <col min="1799" max="1803" width="17" style="125" customWidth="1"/>
    <col min="1804" max="1804" width="18.6640625" style="125" customWidth="1"/>
    <col min="1805" max="2051" width="17" style="125"/>
    <col min="2052" max="2052" width="6.5" style="125" customWidth="1"/>
    <col min="2053" max="2053" width="50" style="125" customWidth="1"/>
    <col min="2054" max="2054" width="0" style="125" hidden="1" customWidth="1"/>
    <col min="2055" max="2059" width="17" style="125" customWidth="1"/>
    <col min="2060" max="2060" width="18.6640625" style="125" customWidth="1"/>
    <col min="2061" max="2307" width="17" style="125"/>
    <col min="2308" max="2308" width="6.5" style="125" customWidth="1"/>
    <col min="2309" max="2309" width="50" style="125" customWidth="1"/>
    <col min="2310" max="2310" width="0" style="125" hidden="1" customWidth="1"/>
    <col min="2311" max="2315" width="17" style="125" customWidth="1"/>
    <col min="2316" max="2316" width="18.6640625" style="125" customWidth="1"/>
    <col min="2317" max="2563" width="17" style="125"/>
    <col min="2564" max="2564" width="6.5" style="125" customWidth="1"/>
    <col min="2565" max="2565" width="50" style="125" customWidth="1"/>
    <col min="2566" max="2566" width="0" style="125" hidden="1" customWidth="1"/>
    <col min="2567" max="2571" width="17" style="125" customWidth="1"/>
    <col min="2572" max="2572" width="18.6640625" style="125" customWidth="1"/>
    <col min="2573" max="2819" width="17" style="125"/>
    <col min="2820" max="2820" width="6.5" style="125" customWidth="1"/>
    <col min="2821" max="2821" width="50" style="125" customWidth="1"/>
    <col min="2822" max="2822" width="0" style="125" hidden="1" customWidth="1"/>
    <col min="2823" max="2827" width="17" style="125" customWidth="1"/>
    <col min="2828" max="2828" width="18.6640625" style="125" customWidth="1"/>
    <col min="2829" max="3075" width="17" style="125"/>
    <col min="3076" max="3076" width="6.5" style="125" customWidth="1"/>
    <col min="3077" max="3077" width="50" style="125" customWidth="1"/>
    <col min="3078" max="3078" width="0" style="125" hidden="1" customWidth="1"/>
    <col min="3079" max="3083" width="17" style="125" customWidth="1"/>
    <col min="3084" max="3084" width="18.6640625" style="125" customWidth="1"/>
    <col min="3085" max="3331" width="17" style="125"/>
    <col min="3332" max="3332" width="6.5" style="125" customWidth="1"/>
    <col min="3333" max="3333" width="50" style="125" customWidth="1"/>
    <col min="3334" max="3334" width="0" style="125" hidden="1" customWidth="1"/>
    <col min="3335" max="3339" width="17" style="125" customWidth="1"/>
    <col min="3340" max="3340" width="18.6640625" style="125" customWidth="1"/>
    <col min="3341" max="3587" width="17" style="125"/>
    <col min="3588" max="3588" width="6.5" style="125" customWidth="1"/>
    <col min="3589" max="3589" width="50" style="125" customWidth="1"/>
    <col min="3590" max="3590" width="0" style="125" hidden="1" customWidth="1"/>
    <col min="3591" max="3595" width="17" style="125" customWidth="1"/>
    <col min="3596" max="3596" width="18.6640625" style="125" customWidth="1"/>
    <col min="3597" max="3843" width="17" style="125"/>
    <col min="3844" max="3844" width="6.5" style="125" customWidth="1"/>
    <col min="3845" max="3845" width="50" style="125" customWidth="1"/>
    <col min="3846" max="3846" width="0" style="125" hidden="1" customWidth="1"/>
    <col min="3847" max="3851" width="17" style="125" customWidth="1"/>
    <col min="3852" max="3852" width="18.6640625" style="125" customWidth="1"/>
    <col min="3853" max="4099" width="17" style="125"/>
    <col min="4100" max="4100" width="6.5" style="125" customWidth="1"/>
    <col min="4101" max="4101" width="50" style="125" customWidth="1"/>
    <col min="4102" max="4102" width="0" style="125" hidden="1" customWidth="1"/>
    <col min="4103" max="4107" width="17" style="125" customWidth="1"/>
    <col min="4108" max="4108" width="18.6640625" style="125" customWidth="1"/>
    <col min="4109" max="4355" width="17" style="125"/>
    <col min="4356" max="4356" width="6.5" style="125" customWidth="1"/>
    <col min="4357" max="4357" width="50" style="125" customWidth="1"/>
    <col min="4358" max="4358" width="0" style="125" hidden="1" customWidth="1"/>
    <col min="4359" max="4363" width="17" style="125" customWidth="1"/>
    <col min="4364" max="4364" width="18.6640625" style="125" customWidth="1"/>
    <col min="4365" max="4611" width="17" style="125"/>
    <col min="4612" max="4612" width="6.5" style="125" customWidth="1"/>
    <col min="4613" max="4613" width="50" style="125" customWidth="1"/>
    <col min="4614" max="4614" width="0" style="125" hidden="1" customWidth="1"/>
    <col min="4615" max="4619" width="17" style="125" customWidth="1"/>
    <col min="4620" max="4620" width="18.6640625" style="125" customWidth="1"/>
    <col min="4621" max="4867" width="17" style="125"/>
    <col min="4868" max="4868" width="6.5" style="125" customWidth="1"/>
    <col min="4869" max="4869" width="50" style="125" customWidth="1"/>
    <col min="4870" max="4870" width="0" style="125" hidden="1" customWidth="1"/>
    <col min="4871" max="4875" width="17" style="125" customWidth="1"/>
    <col min="4876" max="4876" width="18.6640625" style="125" customWidth="1"/>
    <col min="4877" max="5123" width="17" style="125"/>
    <col min="5124" max="5124" width="6.5" style="125" customWidth="1"/>
    <col min="5125" max="5125" width="50" style="125" customWidth="1"/>
    <col min="5126" max="5126" width="0" style="125" hidden="1" customWidth="1"/>
    <col min="5127" max="5131" width="17" style="125" customWidth="1"/>
    <col min="5132" max="5132" width="18.6640625" style="125" customWidth="1"/>
    <col min="5133" max="5379" width="17" style="125"/>
    <col min="5380" max="5380" width="6.5" style="125" customWidth="1"/>
    <col min="5381" max="5381" width="50" style="125" customWidth="1"/>
    <col min="5382" max="5382" width="0" style="125" hidden="1" customWidth="1"/>
    <col min="5383" max="5387" width="17" style="125" customWidth="1"/>
    <col min="5388" max="5388" width="18.6640625" style="125" customWidth="1"/>
    <col min="5389" max="5635" width="17" style="125"/>
    <col min="5636" max="5636" width="6.5" style="125" customWidth="1"/>
    <col min="5637" max="5637" width="50" style="125" customWidth="1"/>
    <col min="5638" max="5638" width="0" style="125" hidden="1" customWidth="1"/>
    <col min="5639" max="5643" width="17" style="125" customWidth="1"/>
    <col min="5644" max="5644" width="18.6640625" style="125" customWidth="1"/>
    <col min="5645" max="5891" width="17" style="125"/>
    <col min="5892" max="5892" width="6.5" style="125" customWidth="1"/>
    <col min="5893" max="5893" width="50" style="125" customWidth="1"/>
    <col min="5894" max="5894" width="0" style="125" hidden="1" customWidth="1"/>
    <col min="5895" max="5899" width="17" style="125" customWidth="1"/>
    <col min="5900" max="5900" width="18.6640625" style="125" customWidth="1"/>
    <col min="5901" max="6147" width="17" style="125"/>
    <col min="6148" max="6148" width="6.5" style="125" customWidth="1"/>
    <col min="6149" max="6149" width="50" style="125" customWidth="1"/>
    <col min="6150" max="6150" width="0" style="125" hidden="1" customWidth="1"/>
    <col min="6151" max="6155" width="17" style="125" customWidth="1"/>
    <col min="6156" max="6156" width="18.6640625" style="125" customWidth="1"/>
    <col min="6157" max="6403" width="17" style="125"/>
    <col min="6404" max="6404" width="6.5" style="125" customWidth="1"/>
    <col min="6405" max="6405" width="50" style="125" customWidth="1"/>
    <col min="6406" max="6406" width="0" style="125" hidden="1" customWidth="1"/>
    <col min="6407" max="6411" width="17" style="125" customWidth="1"/>
    <col min="6412" max="6412" width="18.6640625" style="125" customWidth="1"/>
    <col min="6413" max="6659" width="17" style="125"/>
    <col min="6660" max="6660" width="6.5" style="125" customWidth="1"/>
    <col min="6661" max="6661" width="50" style="125" customWidth="1"/>
    <col min="6662" max="6662" width="0" style="125" hidden="1" customWidth="1"/>
    <col min="6663" max="6667" width="17" style="125" customWidth="1"/>
    <col min="6668" max="6668" width="18.6640625" style="125" customWidth="1"/>
    <col min="6669" max="6915" width="17" style="125"/>
    <col min="6916" max="6916" width="6.5" style="125" customWidth="1"/>
    <col min="6917" max="6917" width="50" style="125" customWidth="1"/>
    <col min="6918" max="6918" width="0" style="125" hidden="1" customWidth="1"/>
    <col min="6919" max="6923" width="17" style="125" customWidth="1"/>
    <col min="6924" max="6924" width="18.6640625" style="125" customWidth="1"/>
    <col min="6925" max="7171" width="17" style="125"/>
    <col min="7172" max="7172" width="6.5" style="125" customWidth="1"/>
    <col min="7173" max="7173" width="50" style="125" customWidth="1"/>
    <col min="7174" max="7174" width="0" style="125" hidden="1" customWidth="1"/>
    <col min="7175" max="7179" width="17" style="125" customWidth="1"/>
    <col min="7180" max="7180" width="18.6640625" style="125" customWidth="1"/>
    <col min="7181" max="7427" width="17" style="125"/>
    <col min="7428" max="7428" width="6.5" style="125" customWidth="1"/>
    <col min="7429" max="7429" width="50" style="125" customWidth="1"/>
    <col min="7430" max="7430" width="0" style="125" hidden="1" customWidth="1"/>
    <col min="7431" max="7435" width="17" style="125" customWidth="1"/>
    <col min="7436" max="7436" width="18.6640625" style="125" customWidth="1"/>
    <col min="7437" max="7683" width="17" style="125"/>
    <col min="7684" max="7684" width="6.5" style="125" customWidth="1"/>
    <col min="7685" max="7685" width="50" style="125" customWidth="1"/>
    <col min="7686" max="7686" width="0" style="125" hidden="1" customWidth="1"/>
    <col min="7687" max="7691" width="17" style="125" customWidth="1"/>
    <col min="7692" max="7692" width="18.6640625" style="125" customWidth="1"/>
    <col min="7693" max="7939" width="17" style="125"/>
    <col min="7940" max="7940" width="6.5" style="125" customWidth="1"/>
    <col min="7941" max="7941" width="50" style="125" customWidth="1"/>
    <col min="7942" max="7942" width="0" style="125" hidden="1" customWidth="1"/>
    <col min="7943" max="7947" width="17" style="125" customWidth="1"/>
    <col min="7948" max="7948" width="18.6640625" style="125" customWidth="1"/>
    <col min="7949" max="8195" width="17" style="125"/>
    <col min="8196" max="8196" width="6.5" style="125" customWidth="1"/>
    <col min="8197" max="8197" width="50" style="125" customWidth="1"/>
    <col min="8198" max="8198" width="0" style="125" hidden="1" customWidth="1"/>
    <col min="8199" max="8203" width="17" style="125" customWidth="1"/>
    <col min="8204" max="8204" width="18.6640625" style="125" customWidth="1"/>
    <col min="8205" max="8451" width="17" style="125"/>
    <col min="8452" max="8452" width="6.5" style="125" customWidth="1"/>
    <col min="8453" max="8453" width="50" style="125" customWidth="1"/>
    <col min="8454" max="8454" width="0" style="125" hidden="1" customWidth="1"/>
    <col min="8455" max="8459" width="17" style="125" customWidth="1"/>
    <col min="8460" max="8460" width="18.6640625" style="125" customWidth="1"/>
    <col min="8461" max="8707" width="17" style="125"/>
    <col min="8708" max="8708" width="6.5" style="125" customWidth="1"/>
    <col min="8709" max="8709" width="50" style="125" customWidth="1"/>
    <col min="8710" max="8710" width="0" style="125" hidden="1" customWidth="1"/>
    <col min="8711" max="8715" width="17" style="125" customWidth="1"/>
    <col min="8716" max="8716" width="18.6640625" style="125" customWidth="1"/>
    <col min="8717" max="8963" width="17" style="125"/>
    <col min="8964" max="8964" width="6.5" style="125" customWidth="1"/>
    <col min="8965" max="8965" width="50" style="125" customWidth="1"/>
    <col min="8966" max="8966" width="0" style="125" hidden="1" customWidth="1"/>
    <col min="8967" max="8971" width="17" style="125" customWidth="1"/>
    <col min="8972" max="8972" width="18.6640625" style="125" customWidth="1"/>
    <col min="8973" max="9219" width="17" style="125"/>
    <col min="9220" max="9220" width="6.5" style="125" customWidth="1"/>
    <col min="9221" max="9221" width="50" style="125" customWidth="1"/>
    <col min="9222" max="9222" width="0" style="125" hidden="1" customWidth="1"/>
    <col min="9223" max="9227" width="17" style="125" customWidth="1"/>
    <col min="9228" max="9228" width="18.6640625" style="125" customWidth="1"/>
    <col min="9229" max="9475" width="17" style="125"/>
    <col min="9476" max="9476" width="6.5" style="125" customWidth="1"/>
    <col min="9477" max="9477" width="50" style="125" customWidth="1"/>
    <col min="9478" max="9478" width="0" style="125" hidden="1" customWidth="1"/>
    <col min="9479" max="9483" width="17" style="125" customWidth="1"/>
    <col min="9484" max="9484" width="18.6640625" style="125" customWidth="1"/>
    <col min="9485" max="9731" width="17" style="125"/>
    <col min="9732" max="9732" width="6.5" style="125" customWidth="1"/>
    <col min="9733" max="9733" width="50" style="125" customWidth="1"/>
    <col min="9734" max="9734" width="0" style="125" hidden="1" customWidth="1"/>
    <col min="9735" max="9739" width="17" style="125" customWidth="1"/>
    <col min="9740" max="9740" width="18.6640625" style="125" customWidth="1"/>
    <col min="9741" max="9987" width="17" style="125"/>
    <col min="9988" max="9988" width="6.5" style="125" customWidth="1"/>
    <col min="9989" max="9989" width="50" style="125" customWidth="1"/>
    <col min="9990" max="9990" width="0" style="125" hidden="1" customWidth="1"/>
    <col min="9991" max="9995" width="17" style="125" customWidth="1"/>
    <col min="9996" max="9996" width="18.6640625" style="125" customWidth="1"/>
    <col min="9997" max="10243" width="17" style="125"/>
    <col min="10244" max="10244" width="6.5" style="125" customWidth="1"/>
    <col min="10245" max="10245" width="50" style="125" customWidth="1"/>
    <col min="10246" max="10246" width="0" style="125" hidden="1" customWidth="1"/>
    <col min="10247" max="10251" width="17" style="125" customWidth="1"/>
    <col min="10252" max="10252" width="18.6640625" style="125" customWidth="1"/>
    <col min="10253" max="10499" width="17" style="125"/>
    <col min="10500" max="10500" width="6.5" style="125" customWidth="1"/>
    <col min="10501" max="10501" width="50" style="125" customWidth="1"/>
    <col min="10502" max="10502" width="0" style="125" hidden="1" customWidth="1"/>
    <col min="10503" max="10507" width="17" style="125" customWidth="1"/>
    <col min="10508" max="10508" width="18.6640625" style="125" customWidth="1"/>
    <col min="10509" max="10755" width="17" style="125"/>
    <col min="10756" max="10756" width="6.5" style="125" customWidth="1"/>
    <col min="10757" max="10757" width="50" style="125" customWidth="1"/>
    <col min="10758" max="10758" width="0" style="125" hidden="1" customWidth="1"/>
    <col min="10759" max="10763" width="17" style="125" customWidth="1"/>
    <col min="10764" max="10764" width="18.6640625" style="125" customWidth="1"/>
    <col min="10765" max="11011" width="17" style="125"/>
    <col min="11012" max="11012" width="6.5" style="125" customWidth="1"/>
    <col min="11013" max="11013" width="50" style="125" customWidth="1"/>
    <col min="11014" max="11014" width="0" style="125" hidden="1" customWidth="1"/>
    <col min="11015" max="11019" width="17" style="125" customWidth="1"/>
    <col min="11020" max="11020" width="18.6640625" style="125" customWidth="1"/>
    <col min="11021" max="11267" width="17" style="125"/>
    <col min="11268" max="11268" width="6.5" style="125" customWidth="1"/>
    <col min="11269" max="11269" width="50" style="125" customWidth="1"/>
    <col min="11270" max="11270" width="0" style="125" hidden="1" customWidth="1"/>
    <col min="11271" max="11275" width="17" style="125" customWidth="1"/>
    <col min="11276" max="11276" width="18.6640625" style="125" customWidth="1"/>
    <col min="11277" max="11523" width="17" style="125"/>
    <col min="11524" max="11524" width="6.5" style="125" customWidth="1"/>
    <col min="11525" max="11525" width="50" style="125" customWidth="1"/>
    <col min="11526" max="11526" width="0" style="125" hidden="1" customWidth="1"/>
    <col min="11527" max="11531" width="17" style="125" customWidth="1"/>
    <col min="11532" max="11532" width="18.6640625" style="125" customWidth="1"/>
    <col min="11533" max="11779" width="17" style="125"/>
    <col min="11780" max="11780" width="6.5" style="125" customWidth="1"/>
    <col min="11781" max="11781" width="50" style="125" customWidth="1"/>
    <col min="11782" max="11782" width="0" style="125" hidden="1" customWidth="1"/>
    <col min="11783" max="11787" width="17" style="125" customWidth="1"/>
    <col min="11788" max="11788" width="18.6640625" style="125" customWidth="1"/>
    <col min="11789" max="12035" width="17" style="125"/>
    <col min="12036" max="12036" width="6.5" style="125" customWidth="1"/>
    <col min="12037" max="12037" width="50" style="125" customWidth="1"/>
    <col min="12038" max="12038" width="0" style="125" hidden="1" customWidth="1"/>
    <col min="12039" max="12043" width="17" style="125" customWidth="1"/>
    <col min="12044" max="12044" width="18.6640625" style="125" customWidth="1"/>
    <col min="12045" max="12291" width="17" style="125"/>
    <col min="12292" max="12292" width="6.5" style="125" customWidth="1"/>
    <col min="12293" max="12293" width="50" style="125" customWidth="1"/>
    <col min="12294" max="12294" width="0" style="125" hidden="1" customWidth="1"/>
    <col min="12295" max="12299" width="17" style="125" customWidth="1"/>
    <col min="12300" max="12300" width="18.6640625" style="125" customWidth="1"/>
    <col min="12301" max="12547" width="17" style="125"/>
    <col min="12548" max="12548" width="6.5" style="125" customWidth="1"/>
    <col min="12549" max="12549" width="50" style="125" customWidth="1"/>
    <col min="12550" max="12550" width="0" style="125" hidden="1" customWidth="1"/>
    <col min="12551" max="12555" width="17" style="125" customWidth="1"/>
    <col min="12556" max="12556" width="18.6640625" style="125" customWidth="1"/>
    <col min="12557" max="12803" width="17" style="125"/>
    <col min="12804" max="12804" width="6.5" style="125" customWidth="1"/>
    <col min="12805" max="12805" width="50" style="125" customWidth="1"/>
    <col min="12806" max="12806" width="0" style="125" hidden="1" customWidth="1"/>
    <col min="12807" max="12811" width="17" style="125" customWidth="1"/>
    <col min="12812" max="12812" width="18.6640625" style="125" customWidth="1"/>
    <col min="12813" max="13059" width="17" style="125"/>
    <col min="13060" max="13060" width="6.5" style="125" customWidth="1"/>
    <col min="13061" max="13061" width="50" style="125" customWidth="1"/>
    <col min="13062" max="13062" width="0" style="125" hidden="1" customWidth="1"/>
    <col min="13063" max="13067" width="17" style="125" customWidth="1"/>
    <col min="13068" max="13068" width="18.6640625" style="125" customWidth="1"/>
    <col min="13069" max="13315" width="17" style="125"/>
    <col min="13316" max="13316" width="6.5" style="125" customWidth="1"/>
    <col min="13317" max="13317" width="50" style="125" customWidth="1"/>
    <col min="13318" max="13318" width="0" style="125" hidden="1" customWidth="1"/>
    <col min="13319" max="13323" width="17" style="125" customWidth="1"/>
    <col min="13324" max="13324" width="18.6640625" style="125" customWidth="1"/>
    <col min="13325" max="13571" width="17" style="125"/>
    <col min="13572" max="13572" width="6.5" style="125" customWidth="1"/>
    <col min="13573" max="13573" width="50" style="125" customWidth="1"/>
    <col min="13574" max="13574" width="0" style="125" hidden="1" customWidth="1"/>
    <col min="13575" max="13579" width="17" style="125" customWidth="1"/>
    <col min="13580" max="13580" width="18.6640625" style="125" customWidth="1"/>
    <col min="13581" max="13827" width="17" style="125"/>
    <col min="13828" max="13828" width="6.5" style="125" customWidth="1"/>
    <col min="13829" max="13829" width="50" style="125" customWidth="1"/>
    <col min="13830" max="13830" width="0" style="125" hidden="1" customWidth="1"/>
    <col min="13831" max="13835" width="17" style="125" customWidth="1"/>
    <col min="13836" max="13836" width="18.6640625" style="125" customWidth="1"/>
    <col min="13837" max="14083" width="17" style="125"/>
    <col min="14084" max="14084" width="6.5" style="125" customWidth="1"/>
    <col min="14085" max="14085" width="50" style="125" customWidth="1"/>
    <col min="14086" max="14086" width="0" style="125" hidden="1" customWidth="1"/>
    <col min="14087" max="14091" width="17" style="125" customWidth="1"/>
    <col min="14092" max="14092" width="18.6640625" style="125" customWidth="1"/>
    <col min="14093" max="14339" width="17" style="125"/>
    <col min="14340" max="14340" width="6.5" style="125" customWidth="1"/>
    <col min="14341" max="14341" width="50" style="125" customWidth="1"/>
    <col min="14342" max="14342" width="0" style="125" hidden="1" customWidth="1"/>
    <col min="14343" max="14347" width="17" style="125" customWidth="1"/>
    <col min="14348" max="14348" width="18.6640625" style="125" customWidth="1"/>
    <col min="14349" max="14595" width="17" style="125"/>
    <col min="14596" max="14596" width="6.5" style="125" customWidth="1"/>
    <col min="14597" max="14597" width="50" style="125" customWidth="1"/>
    <col min="14598" max="14598" width="0" style="125" hidden="1" customWidth="1"/>
    <col min="14599" max="14603" width="17" style="125" customWidth="1"/>
    <col min="14604" max="14604" width="18.6640625" style="125" customWidth="1"/>
    <col min="14605" max="14851" width="17" style="125"/>
    <col min="14852" max="14852" width="6.5" style="125" customWidth="1"/>
    <col min="14853" max="14853" width="50" style="125" customWidth="1"/>
    <col min="14854" max="14854" width="0" style="125" hidden="1" customWidth="1"/>
    <col min="14855" max="14859" width="17" style="125" customWidth="1"/>
    <col min="14860" max="14860" width="18.6640625" style="125" customWidth="1"/>
    <col min="14861" max="15107" width="17" style="125"/>
    <col min="15108" max="15108" width="6.5" style="125" customWidth="1"/>
    <col min="15109" max="15109" width="50" style="125" customWidth="1"/>
    <col min="15110" max="15110" width="0" style="125" hidden="1" customWidth="1"/>
    <col min="15111" max="15115" width="17" style="125" customWidth="1"/>
    <col min="15116" max="15116" width="18.6640625" style="125" customWidth="1"/>
    <col min="15117" max="15363" width="17" style="125"/>
    <col min="15364" max="15364" width="6.5" style="125" customWidth="1"/>
    <col min="15365" max="15365" width="50" style="125" customWidth="1"/>
    <col min="15366" max="15366" width="0" style="125" hidden="1" customWidth="1"/>
    <col min="15367" max="15371" width="17" style="125" customWidth="1"/>
    <col min="15372" max="15372" width="18.6640625" style="125" customWidth="1"/>
    <col min="15373" max="15619" width="17" style="125"/>
    <col min="15620" max="15620" width="6.5" style="125" customWidth="1"/>
    <col min="15621" max="15621" width="50" style="125" customWidth="1"/>
    <col min="15622" max="15622" width="0" style="125" hidden="1" customWidth="1"/>
    <col min="15623" max="15627" width="17" style="125" customWidth="1"/>
    <col min="15628" max="15628" width="18.6640625" style="125" customWidth="1"/>
    <col min="15629" max="15875" width="17" style="125"/>
    <col min="15876" max="15876" width="6.5" style="125" customWidth="1"/>
    <col min="15877" max="15877" width="50" style="125" customWidth="1"/>
    <col min="15878" max="15878" width="0" style="125" hidden="1" customWidth="1"/>
    <col min="15879" max="15883" width="17" style="125" customWidth="1"/>
    <col min="15884" max="15884" width="18.6640625" style="125" customWidth="1"/>
    <col min="15885" max="16131" width="17" style="125"/>
    <col min="16132" max="16132" width="6.5" style="125" customWidth="1"/>
    <col min="16133" max="16133" width="50" style="125" customWidth="1"/>
    <col min="16134" max="16134" width="0" style="125" hidden="1" customWidth="1"/>
    <col min="16135" max="16139" width="17" style="125" customWidth="1"/>
    <col min="16140" max="16140" width="18.6640625" style="125" customWidth="1"/>
    <col min="16141" max="16384" width="17" style="125"/>
  </cols>
  <sheetData>
    <row r="2" spans="1:26" x14ac:dyDescent="0.2">
      <c r="B2" s="125" t="s">
        <v>28</v>
      </c>
    </row>
    <row r="3" spans="1:26" s="127" customFormat="1" ht="45" customHeight="1" x14ac:dyDescent="0.2">
      <c r="A3" s="125"/>
      <c r="B3" s="378" t="str">
        <f>MID('ПРСС без обор-я Заказчика'!A14,12,100)</f>
        <v>"Реконструкция ПС 110 кВ Петелинская (реконструкция ОРУ-110, ОРУ-35, ОПУ, установка КРУН-6 с увеличе</v>
      </c>
      <c r="C3" s="378"/>
      <c r="D3" s="378"/>
      <c r="E3" s="378"/>
      <c r="F3" s="378"/>
      <c r="G3" s="126"/>
      <c r="H3" s="126"/>
      <c r="I3" s="126"/>
      <c r="J3" s="126"/>
      <c r="K3" s="126"/>
      <c r="L3" s="125"/>
    </row>
    <row r="4" spans="1:26" s="127" customFormat="1" ht="14.25" x14ac:dyDescent="0.2">
      <c r="A4" s="125"/>
      <c r="B4" s="17" t="s">
        <v>312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26" ht="34.5" customHeight="1" x14ac:dyDescent="0.2">
      <c r="A5" s="375" t="s">
        <v>29</v>
      </c>
      <c r="B5" s="375" t="s">
        <v>30</v>
      </c>
      <c r="C5" s="375" t="s">
        <v>31</v>
      </c>
      <c r="D5" s="375" t="s">
        <v>32</v>
      </c>
      <c r="E5" s="375" t="s">
        <v>33</v>
      </c>
      <c r="F5" s="386" t="s">
        <v>34</v>
      </c>
      <c r="G5" s="387"/>
      <c r="H5" s="387"/>
      <c r="I5" s="387"/>
      <c r="J5" s="387"/>
      <c r="K5" s="388"/>
      <c r="L5" s="375" t="s">
        <v>35</v>
      </c>
      <c r="O5" s="377" t="s">
        <v>36</v>
      </c>
      <c r="P5" s="377" t="s">
        <v>37</v>
      </c>
      <c r="Q5" s="377" t="s">
        <v>38</v>
      </c>
      <c r="R5" s="377" t="s">
        <v>39</v>
      </c>
      <c r="S5" s="377" t="s">
        <v>40</v>
      </c>
      <c r="T5" s="192" t="s">
        <v>41</v>
      </c>
    </row>
    <row r="6" spans="1:26" ht="14.25" customHeight="1" x14ac:dyDescent="0.2">
      <c r="A6" s="379"/>
      <c r="B6" s="379"/>
      <c r="C6" s="379"/>
      <c r="D6" s="379"/>
      <c r="E6" s="379"/>
      <c r="F6" s="383" t="s">
        <v>42</v>
      </c>
      <c r="G6" s="389" t="s">
        <v>43</v>
      </c>
      <c r="H6" s="384"/>
      <c r="I6" s="384"/>
      <c r="J6" s="384"/>
      <c r="K6" s="385"/>
      <c r="L6" s="379"/>
      <c r="O6" s="377"/>
      <c r="P6" s="377"/>
      <c r="Q6" s="377"/>
      <c r="R6" s="377"/>
      <c r="S6" s="377"/>
      <c r="T6" s="192"/>
    </row>
    <row r="7" spans="1:26" ht="15" x14ac:dyDescent="0.2">
      <c r="A7" s="376"/>
      <c r="B7" s="376"/>
      <c r="C7" s="376"/>
      <c r="D7" s="376"/>
      <c r="E7" s="376"/>
      <c r="F7" s="383"/>
      <c r="G7" s="195" t="s">
        <v>113</v>
      </c>
      <c r="H7" s="18" t="s">
        <v>114</v>
      </c>
      <c r="I7" s="300" t="s">
        <v>307</v>
      </c>
      <c r="J7" s="214" t="s">
        <v>138</v>
      </c>
      <c r="K7" s="18" t="s">
        <v>139</v>
      </c>
      <c r="L7" s="376"/>
      <c r="O7" s="377"/>
      <c r="P7" s="377"/>
      <c r="Q7" s="377"/>
      <c r="R7" s="377"/>
      <c r="S7" s="377"/>
      <c r="T7" s="192"/>
    </row>
    <row r="8" spans="1:26" ht="15" x14ac:dyDescent="0.2">
      <c r="A8" s="193">
        <v>1</v>
      </c>
      <c r="B8" s="193">
        <v>2</v>
      </c>
      <c r="C8" s="193"/>
      <c r="D8" s="193">
        <v>3</v>
      </c>
      <c r="E8" s="19">
        <v>4</v>
      </c>
      <c r="F8" s="194">
        <v>5</v>
      </c>
      <c r="G8" s="195">
        <v>6</v>
      </c>
      <c r="H8" s="18">
        <v>7</v>
      </c>
      <c r="I8" s="300">
        <v>6</v>
      </c>
      <c r="J8" s="214">
        <v>6</v>
      </c>
      <c r="K8" s="18">
        <v>7</v>
      </c>
      <c r="L8" s="193">
        <v>8</v>
      </c>
      <c r="O8" s="377"/>
      <c r="P8" s="377"/>
      <c r="Q8" s="377"/>
      <c r="R8" s="377"/>
      <c r="S8" s="377"/>
      <c r="T8" s="192"/>
    </row>
    <row r="9" spans="1:26" ht="30" x14ac:dyDescent="0.2">
      <c r="A9" s="194">
        <v>1</v>
      </c>
      <c r="B9" s="20" t="s">
        <v>44</v>
      </c>
      <c r="C9" s="21">
        <f>SUM('ССР 2000 (19.12.2018)'!G111:G113)*1.03</f>
        <v>2965</v>
      </c>
      <c r="D9" s="21">
        <f>SUM('ССР 2000 (19.12.2018)'!D125:E125)</f>
        <v>13529.94</v>
      </c>
      <c r="E9" s="22">
        <f>'ССР 2000 (19.12.2018)'!F125</f>
        <v>82682.899999999994</v>
      </c>
      <c r="F9" s="21">
        <f>'ССР 2000 (19.12.2018)'!G125-C9</f>
        <v>7142.95</v>
      </c>
      <c r="G9" s="23">
        <f>F9-SUM(H9:K9)</f>
        <v>580.99</v>
      </c>
      <c r="H9" s="23">
        <f>SUM('ССР 2000 (19.12.2018)'!G87)*1.03</f>
        <v>1111.1199999999999</v>
      </c>
      <c r="I9" s="23">
        <f>SUM('ССР 2000 (19.12.2018)'!G114:G115)*1.03</f>
        <v>195.81</v>
      </c>
      <c r="J9" s="23">
        <f>SUM('ССР 2000 (19.12.2018)'!G103,'ССР 2000 (19.12.2018)'!G105)*1.03</f>
        <v>5219.8100000000004</v>
      </c>
      <c r="K9" s="23">
        <f>SUM('ССР 2000 (19.12.2018)'!G104,'ССР 2000 (19.12.2018)'!G106)*1.03</f>
        <v>35.22</v>
      </c>
      <c r="L9" s="21">
        <f>SUM(C9:F9)</f>
        <v>106320.79</v>
      </c>
      <c r="M9" s="139">
        <f>'ССР 2000 (19.12.2018)'!H125-L9</f>
        <v>0</v>
      </c>
      <c r="O9" s="377"/>
      <c r="P9" s="377"/>
      <c r="Q9" s="377"/>
      <c r="R9" s="377"/>
      <c r="S9" s="377"/>
      <c r="T9" s="192" t="s">
        <v>45</v>
      </c>
    </row>
    <row r="10" spans="1:26" ht="54" customHeight="1" x14ac:dyDescent="0.2">
      <c r="A10" s="194">
        <v>2</v>
      </c>
      <c r="B10" s="20" t="s">
        <v>46</v>
      </c>
      <c r="C10" s="194">
        <v>3.53</v>
      </c>
      <c r="D10" s="194">
        <f>7.1</f>
        <v>7.1</v>
      </c>
      <c r="E10" s="194">
        <f>3.82</f>
        <v>3.82</v>
      </c>
      <c r="F10" s="194"/>
      <c r="G10" s="18">
        <f>7.53</f>
        <v>7.53</v>
      </c>
      <c r="H10" s="18">
        <f>15.97</f>
        <v>15.97</v>
      </c>
      <c r="I10" s="18"/>
      <c r="J10" s="18"/>
      <c r="K10" s="18"/>
      <c r="L10" s="21">
        <f>SUM(C10:F10)</f>
        <v>14.45</v>
      </c>
      <c r="O10" s="24" t="s">
        <v>47</v>
      </c>
      <c r="P10" s="24">
        <v>0.92500000000000004</v>
      </c>
      <c r="Q10" s="24">
        <v>0.85</v>
      </c>
      <c r="R10" s="24">
        <v>0.77500000000000002</v>
      </c>
      <c r="S10" s="24">
        <v>0.7</v>
      </c>
      <c r="T10" s="24">
        <v>0.7</v>
      </c>
    </row>
    <row r="11" spans="1:26" ht="47.25" customHeight="1" x14ac:dyDescent="0.2">
      <c r="A11" s="194">
        <v>3</v>
      </c>
      <c r="B11" s="25" t="s">
        <v>48</v>
      </c>
      <c r="C11" s="21">
        <f>C9*C10</f>
        <v>10466.450000000001</v>
      </c>
      <c r="D11" s="21">
        <f>D9*D10</f>
        <v>96062.57</v>
      </c>
      <c r="E11" s="21">
        <f>E9*E10</f>
        <v>315848.68</v>
      </c>
      <c r="F11" s="21">
        <f>SUM(G11:K11)</f>
        <v>48455.46</v>
      </c>
      <c r="G11" s="23">
        <f>G9*G10</f>
        <v>4374.8500000000004</v>
      </c>
      <c r="H11" s="23">
        <f>H9*H10</f>
        <v>17744.59</v>
      </c>
      <c r="I11" s="23">
        <f>SUM(D11:E11,G11:H11)*0.2%</f>
        <v>868.06</v>
      </c>
      <c r="J11" s="23">
        <f>SUM(C11:E11,G11:H11)*3.64%</f>
        <v>16179.7</v>
      </c>
      <c r="K11" s="23">
        <f>SUM(D11:E11,G11:H11)*2.14%</f>
        <v>9288.26</v>
      </c>
      <c r="L11" s="21">
        <f>SUM(C11:F11)</f>
        <v>470833.16</v>
      </c>
      <c r="M11" s="188"/>
      <c r="N11" s="26"/>
      <c r="O11" s="27" t="s">
        <v>80</v>
      </c>
      <c r="P11" s="27" t="s">
        <v>37</v>
      </c>
      <c r="Q11" s="27" t="s">
        <v>38</v>
      </c>
      <c r="R11" s="27" t="s">
        <v>39</v>
      </c>
      <c r="S11" s="27" t="s">
        <v>40</v>
      </c>
      <c r="T11" s="27" t="s">
        <v>81</v>
      </c>
      <c r="U11" s="27" t="s">
        <v>79</v>
      </c>
      <c r="V11" s="27" t="s">
        <v>82</v>
      </c>
      <c r="W11" s="27" t="s">
        <v>83</v>
      </c>
      <c r="X11" s="27" t="s">
        <v>84</v>
      </c>
    </row>
    <row r="12" spans="1:26" ht="59.25" customHeight="1" x14ac:dyDescent="0.2">
      <c r="A12" s="375">
        <v>4</v>
      </c>
      <c r="B12" s="28" t="s">
        <v>311</v>
      </c>
      <c r="C12" s="372">
        <f>$L$12</f>
        <v>1.6430199999999999</v>
      </c>
      <c r="D12" s="372">
        <f t="shared" ref="D12:K12" si="0">$L$12</f>
        <v>1.6430199999999999</v>
      </c>
      <c r="E12" s="372">
        <f t="shared" si="0"/>
        <v>1.6430199999999999</v>
      </c>
      <c r="F12" s="372">
        <f t="shared" si="0"/>
        <v>1.6430199999999999</v>
      </c>
      <c r="G12" s="372">
        <f t="shared" si="0"/>
        <v>1.6430199999999999</v>
      </c>
      <c r="H12" s="372">
        <f t="shared" si="0"/>
        <v>1.6430199999999999</v>
      </c>
      <c r="I12" s="372">
        <f t="shared" si="0"/>
        <v>1.6430199999999999</v>
      </c>
      <c r="J12" s="372">
        <f t="shared" si="0"/>
        <v>1.6430199999999999</v>
      </c>
      <c r="K12" s="372">
        <f t="shared" si="0"/>
        <v>1.6430199999999999</v>
      </c>
      <c r="L12" s="372">
        <f>M12</f>
        <v>1.6430199999999999</v>
      </c>
      <c r="M12" s="206">
        <f>PRODUCT(O12:V12)</f>
        <v>1.643015345</v>
      </c>
      <c r="N12" s="128" t="s">
        <v>66</v>
      </c>
      <c r="O12" s="111">
        <f>1.06</f>
        <v>1.06</v>
      </c>
      <c r="P12" s="112">
        <f>1.049</f>
        <v>1.0489999999999999</v>
      </c>
      <c r="Q12" s="112">
        <f>1.143</f>
        <v>1.143</v>
      </c>
      <c r="R12" s="112">
        <f>1.081</f>
        <v>1.081</v>
      </c>
      <c r="S12" s="112">
        <f>1.054</f>
        <v>1.054</v>
      </c>
      <c r="T12" s="112">
        <f>1.044</f>
        <v>1.044</v>
      </c>
      <c r="U12" s="112">
        <f>1.046</f>
        <v>1.046</v>
      </c>
      <c r="V12" s="113">
        <v>1.0389999999999999</v>
      </c>
      <c r="W12" s="113">
        <v>1.04</v>
      </c>
      <c r="X12" s="114">
        <v>1.034</v>
      </c>
      <c r="Y12" s="129">
        <f>PRODUCT(O12:U12)</f>
        <v>1.58134</v>
      </c>
      <c r="Z12" s="129">
        <f>PRODUCT(O12:T12)</f>
        <v>1.5118</v>
      </c>
    </row>
    <row r="13" spans="1:26" ht="15" x14ac:dyDescent="0.2">
      <c r="A13" s="376"/>
      <c r="B13" s="29">
        <f>D12</f>
        <v>1.6430199999999999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N13" s="172" t="s">
        <v>67</v>
      </c>
      <c r="O13" s="130">
        <f>1.059</f>
        <v>1.0589999999999999</v>
      </c>
      <c r="P13" s="131">
        <f>1.058</f>
        <v>1.0580000000000001</v>
      </c>
      <c r="Q13" s="131">
        <f>1.062</f>
        <v>1.0620000000000001</v>
      </c>
      <c r="R13" s="132">
        <f>1.065</f>
        <v>1.0649999999999999</v>
      </c>
      <c r="S13" s="132">
        <f>1.057</f>
        <v>1.0569999999999999</v>
      </c>
      <c r="T13" s="132">
        <f>1.055</f>
        <v>1.0549999999999999</v>
      </c>
      <c r="U13" s="132">
        <f>1.055</f>
        <v>1.0549999999999999</v>
      </c>
      <c r="V13" s="132">
        <f>1.051</f>
        <v>1.0509999999999999</v>
      </c>
      <c r="W13" s="132">
        <f>1.048</f>
        <v>1.048</v>
      </c>
      <c r="X13" s="132">
        <f>1.052</f>
        <v>1.052</v>
      </c>
      <c r="Y13" s="129">
        <f>PRODUCT(O13:U13)</f>
        <v>1.4908600000000001</v>
      </c>
      <c r="Z13" s="129">
        <f>PRODUCT(O13:T13)</f>
        <v>1.41313</v>
      </c>
    </row>
    <row r="14" spans="1:26" s="133" customFormat="1" ht="30" x14ac:dyDescent="0.2">
      <c r="A14" s="30">
        <v>5</v>
      </c>
      <c r="B14" s="31" t="s">
        <v>49</v>
      </c>
      <c r="C14" s="32">
        <f>C11*$M$12</f>
        <v>17196.54</v>
      </c>
      <c r="D14" s="32">
        <f>D11*$M$12</f>
        <v>157832.28</v>
      </c>
      <c r="E14" s="32">
        <f>E11*$M$12</f>
        <v>518944.23</v>
      </c>
      <c r="F14" s="32">
        <f>SUM(G14:K14)</f>
        <v>79613.070000000007</v>
      </c>
      <c r="G14" s="32">
        <f>G11*$M$12</f>
        <v>7187.95</v>
      </c>
      <c r="H14" s="32">
        <f>H11*$M$12</f>
        <v>29154.63</v>
      </c>
      <c r="I14" s="32">
        <f>I11*$M$12</f>
        <v>1426.24</v>
      </c>
      <c r="J14" s="32">
        <f>J11*$M$12</f>
        <v>26583.5</v>
      </c>
      <c r="K14" s="32">
        <f>K11*$M$12</f>
        <v>15260.75</v>
      </c>
      <c r="L14" s="32">
        <f>SUM(C14:F14)</f>
        <v>773586.12</v>
      </c>
      <c r="M14" s="218">
        <f>L11*M12-L14</f>
        <v>-0.01</v>
      </c>
      <c r="N14" s="134" t="s">
        <v>68</v>
      </c>
      <c r="O14" s="135">
        <f>1.06</f>
        <v>1.06</v>
      </c>
      <c r="P14" s="136">
        <f>1.049</f>
        <v>1.0489999999999999</v>
      </c>
      <c r="Q14" s="136">
        <v>1.143</v>
      </c>
      <c r="R14" s="137">
        <f>1.063</f>
        <v>1.0629999999999999</v>
      </c>
      <c r="S14" s="137">
        <f>1.044</f>
        <v>1.044</v>
      </c>
      <c r="T14" s="137">
        <f>1.046</f>
        <v>1.046</v>
      </c>
      <c r="U14" s="137">
        <f>1.044</f>
        <v>1.044</v>
      </c>
      <c r="V14" s="137">
        <f>1.042</f>
        <v>1.042</v>
      </c>
      <c r="W14" s="138"/>
      <c r="X14" s="138"/>
      <c r="Y14" s="129">
        <f>PRODUCT(O14:U14)</f>
        <v>1.54026</v>
      </c>
      <c r="Z14" s="129">
        <f>PRODUCT(O14:T14)</f>
        <v>1.4753400000000001</v>
      </c>
    </row>
    <row r="15" spans="1:26" ht="45" x14ac:dyDescent="0.2">
      <c r="A15" s="194">
        <v>6</v>
      </c>
      <c r="B15" s="20" t="s">
        <v>315</v>
      </c>
      <c r="C15" s="207" t="s">
        <v>233</v>
      </c>
      <c r="D15" s="194">
        <v>0.7</v>
      </c>
      <c r="E15" s="194">
        <v>0.7</v>
      </c>
      <c r="F15" s="194">
        <v>0.7</v>
      </c>
      <c r="G15" s="18">
        <v>0.7</v>
      </c>
      <c r="H15" s="18">
        <v>0.7</v>
      </c>
      <c r="I15" s="18">
        <v>0.7</v>
      </c>
      <c r="J15" s="18">
        <v>0.7</v>
      </c>
      <c r="K15" s="18">
        <v>0.7</v>
      </c>
      <c r="L15" s="194">
        <v>0.7</v>
      </c>
      <c r="M15" s="188"/>
      <c r="N15" s="173" t="s">
        <v>78</v>
      </c>
      <c r="O15" s="135">
        <v>1.0549999999999999</v>
      </c>
      <c r="P15" s="136">
        <v>1.046</v>
      </c>
      <c r="Q15" s="136">
        <v>1.046</v>
      </c>
      <c r="R15" s="136">
        <v>1.0469999999999999</v>
      </c>
      <c r="S15" s="136">
        <v>1.046</v>
      </c>
      <c r="T15" s="136">
        <v>1.046</v>
      </c>
      <c r="U15" s="136">
        <v>1.04</v>
      </c>
      <c r="V15" s="136">
        <v>1.0309999999999999</v>
      </c>
      <c r="W15" s="136">
        <v>1.0289999999999999</v>
      </c>
      <c r="Y15" s="129">
        <f>PRODUCT(O15:U15)</f>
        <v>1.3751800000000001</v>
      </c>
      <c r="Z15" s="129">
        <f>PRODUCT(O15:T15)</f>
        <v>1.32229</v>
      </c>
    </row>
    <row r="16" spans="1:26" ht="51" customHeight="1" x14ac:dyDescent="0.2">
      <c r="A16" s="194">
        <v>7</v>
      </c>
      <c r="B16" s="33" t="s">
        <v>276</v>
      </c>
      <c r="C16" s="237">
        <f>(361160.8+11355932.2)/1000</f>
        <v>11717.09</v>
      </c>
      <c r="D16" s="34">
        <f>D14*D15</f>
        <v>110482.6</v>
      </c>
      <c r="E16" s="34">
        <f>E14*E15</f>
        <v>363260.96</v>
      </c>
      <c r="F16" s="34">
        <f>SUM(G16:K16)</f>
        <v>55729.16</v>
      </c>
      <c r="G16" s="23">
        <f>G14*G15</f>
        <v>5031.57</v>
      </c>
      <c r="H16" s="23">
        <f>H14*H15</f>
        <v>20408.240000000002</v>
      </c>
      <c r="I16" s="23">
        <f>I14*I15</f>
        <v>998.37</v>
      </c>
      <c r="J16" s="23">
        <f>J14*J15</f>
        <v>18608.45</v>
      </c>
      <c r="K16" s="23">
        <f>K14*K15</f>
        <v>10682.53</v>
      </c>
      <c r="L16" s="34">
        <f>SUM(C16:F16)</f>
        <v>541189.81000000006</v>
      </c>
      <c r="M16" s="188"/>
      <c r="N16" s="173" t="s">
        <v>116</v>
      </c>
      <c r="O16" s="132">
        <f>1.06</f>
        <v>1.06</v>
      </c>
      <c r="P16" s="132">
        <f>1.049</f>
        <v>1.0489999999999999</v>
      </c>
      <c r="Q16" s="132">
        <f>1.143</f>
        <v>1.143</v>
      </c>
      <c r="R16" s="132">
        <f>1.06</f>
        <v>1.06</v>
      </c>
      <c r="S16" s="132">
        <f>1.05</f>
        <v>1.05</v>
      </c>
      <c r="T16" s="132">
        <f>1.045</f>
        <v>1.0449999999999999</v>
      </c>
      <c r="U16" s="132">
        <f>1.042</f>
        <v>1.042</v>
      </c>
      <c r="V16" s="132">
        <f>1.039</f>
        <v>1.0389999999999999</v>
      </c>
      <c r="W16" s="132">
        <f>1.04</f>
        <v>1.04</v>
      </c>
    </row>
    <row r="17" spans="1:27" ht="42.75" x14ac:dyDescent="0.2">
      <c r="A17" s="194">
        <v>8</v>
      </c>
      <c r="B17" s="33" t="s">
        <v>310</v>
      </c>
      <c r="C17" s="34">
        <f t="shared" ref="C17" si="1">C16*1.18</f>
        <v>13826.17</v>
      </c>
      <c r="D17" s="34">
        <f>D16*1.2</f>
        <v>132579.12</v>
      </c>
      <c r="E17" s="34">
        <f>E16*1.2</f>
        <v>435913.15</v>
      </c>
      <c r="F17" s="34">
        <f>SUM(G17:K17)</f>
        <v>63153.3</v>
      </c>
      <c r="G17" s="23">
        <f>G16*1.2</f>
        <v>6037.88</v>
      </c>
      <c r="H17" s="23">
        <f t="shared" ref="H17:I17" si="2">H16*1.2</f>
        <v>24489.89</v>
      </c>
      <c r="I17" s="23">
        <f t="shared" si="2"/>
        <v>1198.04</v>
      </c>
      <c r="J17" s="23">
        <f>J16</f>
        <v>18608.45</v>
      </c>
      <c r="K17" s="23">
        <f t="shared" ref="K17" si="3">K16*1.2</f>
        <v>12819.04</v>
      </c>
      <c r="L17" s="34">
        <f>SUM(C17:F17)</f>
        <v>645471.74</v>
      </c>
      <c r="M17" s="175">
        <f>L16*1.2-L17</f>
        <v>3956.03</v>
      </c>
      <c r="N17" s="128" t="s">
        <v>316</v>
      </c>
      <c r="O17" s="324">
        <f>1.06</f>
        <v>1.06</v>
      </c>
      <c r="P17" s="325">
        <f>1.049</f>
        <v>1.0489999999999999</v>
      </c>
      <c r="Q17" s="325">
        <f>1.143</f>
        <v>1.143</v>
      </c>
      <c r="R17" s="325">
        <f>1.063</f>
        <v>1.0629999999999999</v>
      </c>
      <c r="S17" s="325">
        <f>1.037</f>
        <v>1.0369999999999999</v>
      </c>
      <c r="T17" s="325">
        <f>1.049</f>
        <v>1.0489999999999999</v>
      </c>
      <c r="U17" s="325">
        <f>1.05</f>
        <v>1.05</v>
      </c>
      <c r="V17" s="326">
        <f>1.044</f>
        <v>1.044</v>
      </c>
      <c r="W17" s="326">
        <f>1.042</f>
        <v>1.042</v>
      </c>
      <c r="X17" s="327">
        <f>1.043</f>
        <v>1.0429999999999999</v>
      </c>
      <c r="Y17" s="327">
        <f>1.044</f>
        <v>1.044</v>
      </c>
      <c r="Z17" s="327">
        <f>1.044</f>
        <v>1.044</v>
      </c>
      <c r="AA17" s="125">
        <f t="shared" ref="AA17" si="4">PRODUCT(O17:V17)</f>
        <v>1.6110346848928001</v>
      </c>
    </row>
    <row r="19" spans="1:27" ht="15" x14ac:dyDescent="0.25">
      <c r="M19" s="139"/>
      <c r="O19" s="140"/>
      <c r="P19" s="141"/>
    </row>
    <row r="23" spans="1:27" s="142" customFormat="1" ht="19.5" customHeight="1" x14ac:dyDescent="0.25">
      <c r="A23" s="35"/>
      <c r="B23" s="36" t="s">
        <v>85</v>
      </c>
      <c r="C23" s="37"/>
      <c r="D23" s="38" t="s">
        <v>75</v>
      </c>
      <c r="E23" s="39"/>
      <c r="F23" s="40"/>
      <c r="G23" s="40"/>
      <c r="H23" s="40"/>
      <c r="I23" s="40"/>
      <c r="J23" s="40"/>
      <c r="K23" s="40"/>
    </row>
    <row r="24" spans="1:27" ht="22.15" customHeight="1" x14ac:dyDescent="0.2">
      <c r="A24" s="41"/>
      <c r="B24" s="196" t="s">
        <v>50</v>
      </c>
      <c r="C24" s="42"/>
      <c r="D24" s="374" t="s">
        <v>51</v>
      </c>
      <c r="E24" s="374"/>
      <c r="F24" s="43"/>
      <c r="G24" s="43"/>
      <c r="H24" s="43"/>
      <c r="I24" s="43"/>
      <c r="J24" s="43"/>
      <c r="K24" s="43"/>
    </row>
    <row r="25" spans="1:27" s="143" customFormat="1" x14ac:dyDescent="0.2">
      <c r="B25" s="125"/>
      <c r="C25" s="144"/>
      <c r="D25" s="125"/>
      <c r="E25" s="125"/>
      <c r="F25" s="145"/>
      <c r="G25" s="145"/>
      <c r="H25" s="145"/>
      <c r="I25" s="145"/>
      <c r="J25" s="145"/>
      <c r="K25" s="145"/>
      <c r="L25" s="145"/>
    </row>
    <row r="26" spans="1:27" s="143" customFormat="1" x14ac:dyDescent="0.2">
      <c r="B26" s="125"/>
      <c r="C26" s="144"/>
      <c r="D26" s="125"/>
      <c r="E26" s="125"/>
      <c r="F26" s="144"/>
      <c r="G26" s="144"/>
      <c r="H26" s="144"/>
      <c r="I26" s="144"/>
      <c r="J26" s="144"/>
      <c r="K26" s="144"/>
      <c r="L26" s="144"/>
    </row>
    <row r="27" spans="1:27" s="149" customFormat="1" ht="15" x14ac:dyDescent="0.25">
      <c r="A27" s="146"/>
      <c r="B27" s="36" t="s">
        <v>52</v>
      </c>
      <c r="C27" s="147"/>
      <c r="D27" s="38" t="s">
        <v>59</v>
      </c>
      <c r="E27" s="142"/>
      <c r="F27" s="148"/>
      <c r="G27" s="148"/>
      <c r="H27" s="148"/>
      <c r="I27" s="148"/>
      <c r="J27" s="148"/>
      <c r="K27" s="148"/>
      <c r="L27" s="148"/>
    </row>
    <row r="28" spans="1:27" s="144" customFormat="1" x14ac:dyDescent="0.2">
      <c r="B28" s="196" t="s">
        <v>50</v>
      </c>
      <c r="D28" s="44" t="s">
        <v>51</v>
      </c>
      <c r="E28" s="125"/>
    </row>
    <row r="30" spans="1:27" ht="14.25" outlineLevel="1" x14ac:dyDescent="0.2">
      <c r="D30" s="188"/>
      <c r="E30" s="188"/>
      <c r="F30" s="218">
        <f>F11*M12-F14</f>
        <v>-0.01</v>
      </c>
      <c r="G30" s="188"/>
      <c r="H30" s="188"/>
      <c r="I30" s="188"/>
      <c r="J30" s="188"/>
      <c r="K30" s="188"/>
      <c r="L30" s="188"/>
    </row>
    <row r="31" spans="1:27" ht="14.25" outlineLevel="1" x14ac:dyDescent="0.2">
      <c r="F31" s="218">
        <f>F14*F15-F16</f>
        <v>-0.01</v>
      </c>
    </row>
    <row r="32" spans="1:27" outlineLevel="1" x14ac:dyDescent="0.2">
      <c r="H32" s="139"/>
      <c r="K32" s="139"/>
      <c r="L32" s="139"/>
    </row>
    <row r="33" spans="8:13" outlineLevel="1" x14ac:dyDescent="0.2">
      <c r="H33" s="185"/>
      <c r="K33" s="185">
        <f>'НМЦ для Подр. '!I56</f>
        <v>514455.17</v>
      </c>
      <c r="L33" s="185">
        <f>'НМЦ для Подр. '!J56</f>
        <v>614504.55000000005</v>
      </c>
      <c r="M33" s="186" t="s">
        <v>87</v>
      </c>
    </row>
    <row r="34" spans="8:13" outlineLevel="1" x14ac:dyDescent="0.2">
      <c r="K34" s="139">
        <f>K33-L16</f>
        <v>-26734.639999999999</v>
      </c>
      <c r="L34" s="139">
        <f>L33-L17</f>
        <v>-30967.19</v>
      </c>
    </row>
    <row r="35" spans="8:13" outlineLevel="1" x14ac:dyDescent="0.2">
      <c r="K35" s="177">
        <f>L16/K33</f>
        <v>1.052</v>
      </c>
      <c r="L35" s="177">
        <f>L17/L33</f>
        <v>1.0504</v>
      </c>
    </row>
  </sheetData>
  <mergeCells count="27">
    <mergeCell ref="H12:H13"/>
    <mergeCell ref="L12:L13"/>
    <mergeCell ref="D24:E24"/>
    <mergeCell ref="G12:G13"/>
    <mergeCell ref="J12:J13"/>
    <mergeCell ref="K12:K13"/>
    <mergeCell ref="I12:I13"/>
    <mergeCell ref="A12:A13"/>
    <mergeCell ref="C12:C13"/>
    <mergeCell ref="D12:D13"/>
    <mergeCell ref="E12:E13"/>
    <mergeCell ref="F12:F13"/>
    <mergeCell ref="S5:S9"/>
    <mergeCell ref="B3:F3"/>
    <mergeCell ref="A5:A7"/>
    <mergeCell ref="B5:B7"/>
    <mergeCell ref="C5:C7"/>
    <mergeCell ref="D5:D7"/>
    <mergeCell ref="E5:E7"/>
    <mergeCell ref="F6:F7"/>
    <mergeCell ref="L5:L7"/>
    <mergeCell ref="O5:O9"/>
    <mergeCell ref="P5:P9"/>
    <mergeCell ref="Q5:Q9"/>
    <mergeCell ref="R5:R9"/>
    <mergeCell ref="F5:K5"/>
    <mergeCell ref="G6:K6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ССР 2000 (19.12.2018)</vt:lpstr>
      <vt:lpstr>ПРСС без обор-я Заказчика</vt:lpstr>
      <vt:lpstr>СТСР для Подрядчика</vt:lpstr>
      <vt:lpstr>НМЦ для Подр. </vt:lpstr>
      <vt:lpstr>-30% от ССР (ИПР)</vt:lpstr>
      <vt:lpstr>'-30% от ССР (ИПР)'!Область_печати</vt:lpstr>
      <vt:lpstr>'НМЦ для Подр. '!Область_печати</vt:lpstr>
      <vt:lpstr>'ПРСС без обор-я Заказчика'!Область_печати</vt:lpstr>
      <vt:lpstr>'ССР 2000 (19.12.2018)'!Область_печати</vt:lpstr>
      <vt:lpstr>'СТСР для Подрядчика'!Область_печати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Тычинский Руслан Михайлович</cp:lastModifiedBy>
  <cp:lastPrinted>2018-05-02T09:31:34Z</cp:lastPrinted>
  <dcterms:created xsi:type="dcterms:W3CDTF">2018-04-16T04:42:12Z</dcterms:created>
  <dcterms:modified xsi:type="dcterms:W3CDTF">2019-03-11T05:11:01Z</dcterms:modified>
</cp:coreProperties>
</file>